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J:\Project_Ootes\projects\Hogem\Geofile_20\Geofile_2020-01_Data\Appendix 3_U-Pb zircon_crystallization\CA-TIMS\"/>
    </mc:Choice>
  </mc:AlternateContent>
  <xr:revisionPtr revIDLastSave="0" documentId="13_ncr:1_{E6A0BEEC-2CDC-4DD9-8489-CE8ADFC44CE3}" xr6:coauthVersionLast="44" xr6:coauthVersionMax="44" xr10:uidLastSave="{00000000-0000-0000-0000-000000000000}"/>
  <bookViews>
    <workbookView xWindow="2652" yWindow="1332" windowWidth="17280" windowHeight="10128" tabRatio="665" activeTab="1" xr2:uid="{00000000-000D-0000-FFFF-FFFF00000000}"/>
  </bookViews>
  <sheets>
    <sheet name="DMI19-25-1 U-Pb Data Table" sheetId="284" r:id="rId1"/>
    <sheet name="DMI19-25-1 Concordia" sheetId="283" r:id="rId2"/>
    <sheet name="PlotDat13" sheetId="282" state="hidden" r:id="rId3"/>
    <sheet name="DMI19-25-1 wtd 68" sheetId="286" r:id="rId4"/>
    <sheet name="PlotDat3" sheetId="285" state="hidden" r:id="rId5"/>
    <sheet name="analytical techniques" sheetId="289" r:id="rId6"/>
  </sheets>
  <definedNames>
    <definedName name="____gXY1" localSheetId="5">#REF!</definedName>
    <definedName name="____gXY1" localSheetId="0">#REF!</definedName>
    <definedName name="____gXY1">#REF!</definedName>
    <definedName name="___gXY1" localSheetId="5">#REF!</definedName>
    <definedName name="___gXY1" localSheetId="0">#REF!</definedName>
    <definedName name="___gXY1">#REF!</definedName>
    <definedName name="__gXY1" localSheetId="5">#REF!</definedName>
    <definedName name="__gXY1" localSheetId="0">#REF!</definedName>
    <definedName name="__gXY1">#REF!</definedName>
    <definedName name="_gXY1" localSheetId="5">#REF!</definedName>
    <definedName name="_gXY1">PlotDat13!$C$1:$D$5</definedName>
    <definedName name="ConcAgeTik1" localSheetId="5">#REF!</definedName>
    <definedName name="ConcAgeTik1">PlotDat13!$E$2:$F$32</definedName>
    <definedName name="ConcAgeTik10" localSheetId="5">#REF!</definedName>
    <definedName name="ConcAgeTik10" localSheetId="0">#REF!</definedName>
    <definedName name="ConcAgeTik10">#REF!</definedName>
    <definedName name="ConcAgeTik11" localSheetId="5">#REF!</definedName>
    <definedName name="ConcAgeTik11" localSheetId="0">#REF!</definedName>
    <definedName name="ConcAgeTik11">#REF!</definedName>
    <definedName name="ConcAgeTik12">#REF!</definedName>
    <definedName name="ConcAgeTik13">#REF!</definedName>
    <definedName name="ConcAgeTik2" localSheetId="5">#REF!</definedName>
    <definedName name="ConcAgeTik2">PlotDat13!$G$2:$H$44</definedName>
    <definedName name="ConcAgeTik3" localSheetId="5">#REF!</definedName>
    <definedName name="ConcAgeTik3">PlotDat13!$I$2:$J$44</definedName>
    <definedName name="ConcAgeTik4" localSheetId="5">#REF!</definedName>
    <definedName name="ConcAgeTik4">PlotDat13!$K$2:$L$44</definedName>
    <definedName name="ConcAgeTik5" localSheetId="5">#REF!</definedName>
    <definedName name="ConcAgeTik5" localSheetId="0">#REF!</definedName>
    <definedName name="ConcAgeTik5">PlotDat13!$M$2:$N$44</definedName>
    <definedName name="ConcAgeTik6" localSheetId="5">#REF!</definedName>
    <definedName name="ConcAgeTik6" localSheetId="0">#REF!</definedName>
    <definedName name="ConcAgeTik6">#REF!</definedName>
    <definedName name="ConcAgeTik7" localSheetId="5">#REF!</definedName>
    <definedName name="ConcAgeTik7" localSheetId="0">#REF!</definedName>
    <definedName name="ConcAgeTik7">#REF!</definedName>
    <definedName name="ConcAgeTik8" localSheetId="5">#REF!</definedName>
    <definedName name="ConcAgeTik8" localSheetId="0">#REF!</definedName>
    <definedName name="ConcAgeTik8">#REF!</definedName>
    <definedName name="ConcAgeTik9" localSheetId="5">#REF!</definedName>
    <definedName name="ConcAgeTik9" localSheetId="0">#REF!</definedName>
    <definedName name="ConcAgeTik9">#REF!</definedName>
    <definedName name="ConcAgeTikAge1" localSheetId="5">#REF!</definedName>
    <definedName name="ConcAgeTikAge1">PlotDat13!$E$1</definedName>
    <definedName name="ConcAgeTikAge10" localSheetId="5">#REF!</definedName>
    <definedName name="ConcAgeTikAge10" localSheetId="0">#REF!</definedName>
    <definedName name="ConcAgeTikAge10">#REF!</definedName>
    <definedName name="ConcAgeTikAge11" localSheetId="5">#REF!</definedName>
    <definedName name="ConcAgeTikAge11" localSheetId="0">#REF!</definedName>
    <definedName name="ConcAgeTikAge11">#REF!</definedName>
    <definedName name="ConcAgeTikAge12">#REF!</definedName>
    <definedName name="ConcAgeTikAge13">#REF!</definedName>
    <definedName name="ConcAgeTikAge2" localSheetId="5">#REF!</definedName>
    <definedName name="ConcAgeTikAge2">PlotDat13!$G$1</definedName>
    <definedName name="ConcAgeTikAge3" localSheetId="5">#REF!</definedName>
    <definedName name="ConcAgeTikAge3">PlotDat13!$I$1</definedName>
    <definedName name="ConcAgeTikAge4" localSheetId="5">#REF!</definedName>
    <definedName name="ConcAgeTikAge4">PlotDat13!$K$1</definedName>
    <definedName name="ConcAgeTikAge5" localSheetId="5">#REF!</definedName>
    <definedName name="ConcAgeTikAge5">PlotDat13!$M$1</definedName>
    <definedName name="ConcAgeTikAge6" localSheetId="5">#REF!</definedName>
    <definedName name="ConcAgeTikAge6" localSheetId="0">#REF!</definedName>
    <definedName name="ConcAgeTikAge6">#REF!</definedName>
    <definedName name="ConcAgeTikAge7" localSheetId="5">#REF!</definedName>
    <definedName name="ConcAgeTikAge7" localSheetId="0">#REF!</definedName>
    <definedName name="ConcAgeTikAge7">#REF!</definedName>
    <definedName name="ConcAgeTikAge8" localSheetId="5">#REF!</definedName>
    <definedName name="ConcAgeTikAge8" localSheetId="0">#REF!</definedName>
    <definedName name="ConcAgeTikAge8">#REF!</definedName>
    <definedName name="ConcAgeTikAge9" localSheetId="5">#REF!</definedName>
    <definedName name="ConcAgeTikAge9" localSheetId="0">#REF!</definedName>
    <definedName name="ConcAgeTikAge9">#REF!</definedName>
    <definedName name="Ellipse1_1" localSheetId="5">#REF!</definedName>
    <definedName name="Ellipse1_1">PlotDat13!$U$1:$V$43</definedName>
    <definedName name="Ellipse1_10" localSheetId="5">#REF!</definedName>
    <definedName name="Ellipse1_10" localSheetId="0">#REF!</definedName>
    <definedName name="Ellipse1_10">#REF!</definedName>
    <definedName name="Ellipse1_11" localSheetId="5">#REF!</definedName>
    <definedName name="Ellipse1_11" localSheetId="0">#REF!</definedName>
    <definedName name="Ellipse1_11">#REF!</definedName>
    <definedName name="Ellipse1_12" localSheetId="5">#REF!</definedName>
    <definedName name="Ellipse1_12" localSheetId="0">#REF!</definedName>
    <definedName name="Ellipse1_12">#REF!</definedName>
    <definedName name="Ellipse1_13" localSheetId="5">#REF!</definedName>
    <definedName name="Ellipse1_13" localSheetId="0">#REF!</definedName>
    <definedName name="Ellipse1_13">#REF!</definedName>
    <definedName name="Ellipse1_17" localSheetId="5">#REF!</definedName>
    <definedName name="Ellipse1_17" localSheetId="0">#REF!</definedName>
    <definedName name="Ellipse1_17">#REF!</definedName>
    <definedName name="Ellipse1_18" localSheetId="5">#REF!</definedName>
    <definedName name="Ellipse1_18" localSheetId="0">#REF!</definedName>
    <definedName name="Ellipse1_18">#REF!</definedName>
    <definedName name="Ellipse1_19" localSheetId="5">#REF!</definedName>
    <definedName name="Ellipse1_19" localSheetId="0">#REF!</definedName>
    <definedName name="Ellipse1_19">#REF!</definedName>
    <definedName name="Ellipse1_2" localSheetId="5">#REF!</definedName>
    <definedName name="Ellipse1_2">PlotDat13!$W$1:$X$43</definedName>
    <definedName name="Ellipse1_20" localSheetId="5">#REF!</definedName>
    <definedName name="Ellipse1_20" localSheetId="0">#REF!</definedName>
    <definedName name="Ellipse1_20">#REF!</definedName>
    <definedName name="Ellipse1_21" localSheetId="5">#REF!</definedName>
    <definedName name="Ellipse1_21" localSheetId="0">#REF!</definedName>
    <definedName name="Ellipse1_21">#REF!</definedName>
    <definedName name="Ellipse1_22" localSheetId="5">#REF!</definedName>
    <definedName name="Ellipse1_22" localSheetId="0">#REF!</definedName>
    <definedName name="Ellipse1_22">#REF!</definedName>
    <definedName name="Ellipse1_23" localSheetId="5">#REF!</definedName>
    <definedName name="Ellipse1_23" localSheetId="0">#REF!</definedName>
    <definedName name="Ellipse1_23">#REF!</definedName>
    <definedName name="Ellipse1_24" localSheetId="5">#REF!</definedName>
    <definedName name="Ellipse1_24" localSheetId="0">#REF!</definedName>
    <definedName name="Ellipse1_24">#REF!</definedName>
    <definedName name="Ellipse1_25" localSheetId="5">#REF!</definedName>
    <definedName name="Ellipse1_25" localSheetId="0">#REF!</definedName>
    <definedName name="Ellipse1_25">#REF!</definedName>
    <definedName name="Ellipse1_26" localSheetId="5">#REF!</definedName>
    <definedName name="Ellipse1_26" localSheetId="0">#REF!</definedName>
    <definedName name="Ellipse1_26">#REF!</definedName>
    <definedName name="Ellipse1_27" localSheetId="5">#REF!</definedName>
    <definedName name="Ellipse1_27" localSheetId="0">#REF!</definedName>
    <definedName name="Ellipse1_27">#REF!</definedName>
    <definedName name="Ellipse1_28" localSheetId="5">#REF!</definedName>
    <definedName name="Ellipse1_28" localSheetId="0">#REF!</definedName>
    <definedName name="Ellipse1_28">#REF!</definedName>
    <definedName name="Ellipse1_3" localSheetId="5">#REF!</definedName>
    <definedName name="Ellipse1_3">PlotDat13!$Y$1:$Z$43</definedName>
    <definedName name="Ellipse1_4" localSheetId="5">#REF!</definedName>
    <definedName name="Ellipse1_4">PlotDat13!$AA$1:$AB$43</definedName>
    <definedName name="Ellipse1_5" localSheetId="5">#REF!</definedName>
    <definedName name="Ellipse1_5">PlotDat13!$AC$1:$AD$43</definedName>
    <definedName name="Ellipse1_6" localSheetId="5">#REF!</definedName>
    <definedName name="Ellipse1_6">#REF!</definedName>
    <definedName name="Ellipse1_7" localSheetId="5">#REF!</definedName>
    <definedName name="Ellipse1_7" localSheetId="0">#REF!</definedName>
    <definedName name="Ellipse1_7">#REF!</definedName>
    <definedName name="Ellipse1_8" localSheetId="5">#REF!</definedName>
    <definedName name="Ellipse1_8" localSheetId="0">#REF!</definedName>
    <definedName name="Ellipse1_8">#REF!</definedName>
    <definedName name="Ellipse1_9" localSheetId="5">#REF!</definedName>
    <definedName name="Ellipse1_9" localSheetId="0">#REF!</definedName>
    <definedName name="Ellipse1_9">#REF!</definedName>
    <definedName name="Ellipse2_1" localSheetId="5">#REF!</definedName>
    <definedName name="Ellipse2_1" localSheetId="0">#REF!</definedName>
    <definedName name="Ellipse2_1">#REF!</definedName>
  </definedNames>
  <calcPr calcId="162913"/>
</workbook>
</file>

<file path=xl/sharedStrings.xml><?xml version="1.0" encoding="utf-8"?>
<sst xmlns="http://schemas.openxmlformats.org/spreadsheetml/2006/main" count="172" uniqueCount="80">
  <si>
    <t>Sample</t>
  </si>
  <si>
    <t>(i)</t>
  </si>
  <si>
    <t>Th</t>
  </si>
  <si>
    <t>Pb*</t>
  </si>
  <si>
    <t>corr.</t>
  </si>
  <si>
    <t>U</t>
  </si>
  <si>
    <t>(pg)</t>
  </si>
  <si>
    <t>(h)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</si>
  <si>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</si>
  <si>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</si>
  <si>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</si>
  <si>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</si>
  <si>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</si>
  <si>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</si>
  <si>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</si>
  <si>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</si>
  <si>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ppm</t>
  </si>
  <si>
    <t>Pb</t>
  </si>
  <si>
    <r>
      <t>206</t>
    </r>
    <r>
      <rPr>
        <sz val="8"/>
        <rFont val="Times New Roman"/>
        <family val="1"/>
      </rPr>
      <t>Pb*</t>
    </r>
  </si>
  <si>
    <t>Isotopic Ages</t>
  </si>
  <si>
    <t>Wt.</t>
  </si>
  <si>
    <t>mg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</si>
  <si>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</si>
  <si>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Radiogenic Isotope Ratios</t>
  </si>
  <si>
    <t>Compositional Parameters</t>
  </si>
  <si>
    <t>U-Th-Pb isotopic data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</si>
  <si>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</si>
  <si>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</si>
  <si>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</si>
  <si>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</si>
  <si>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</si>
  <si>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</si>
  <si>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</si>
  <si>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</si>
  <si>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</si>
  <si>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</si>
  <si>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mol %</t>
  </si>
  <si>
    <t>IsoLine</t>
  </si>
  <si>
    <t>ConcBand</t>
  </si>
  <si>
    <t>Source sheet</t>
  </si>
  <si>
    <t>U-Pb Data Table Output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</si>
  <si>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</si>
  <si>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</si>
  <si>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</si>
  <si>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</si>
  <si>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</si>
  <si>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</si>
  <si>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</si>
  <si>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</si>
  <si>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</si>
  <si>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</si>
  <si>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</si>
  <si>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</si>
  <si>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</si>
  <si>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</si>
  <si>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</si>
  <si>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ConcTikEll</t>
  </si>
  <si>
    <t>ErrBox</t>
  </si>
  <si>
    <t>ErrEll</t>
  </si>
  <si>
    <t>L9:P13</t>
  </si>
  <si>
    <t>Concordia1</t>
  </si>
  <si>
    <t>(b) Nominal fraction weights estimated from photomicrographic grain dimensions, adjusted for partial dissolution during chemical abrasion.</t>
  </si>
  <si>
    <t>(c) Nominal U and total Pb concentrations subject to uncertainty in photomicrographic estimation of weight and partial dissolution during chemical abrasion.</t>
  </si>
  <si>
    <t>(h) Errors are 2-sigma, propagated using the algorithms of Schmitz and Schoene (2007) and Crowley et al. (2007).</t>
  </si>
  <si>
    <r>
      <t xml:space="preserve">(e)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</si>
  <si>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r>
      <t xml:space="preserve">(i) Calculations are based on the decay constants of Jaffey et al. (1971).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 xml:space="preserve">U and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 xml:space="preserve">Pb ages corrected for initial disequilibrium in </t>
    </r>
    <r>
      <rPr>
        <vertAlign val="superscript"/>
        <sz val="8"/>
        <rFont val="Times New Roman"/>
        <family val="1"/>
      </rPr>
      <t>230</t>
    </r>
    <r>
      <rPr>
        <sz val="8"/>
        <rFont val="Times New Roman"/>
        <family val="1"/>
      </rPr>
      <t>Th/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>U using Th/U [magma] = 3.</t>
    </r>
  </si>
  <si>
    <t>4-4</t>
  </si>
  <si>
    <t>4-6</t>
  </si>
  <si>
    <t>6-4</t>
  </si>
  <si>
    <t>8-3</t>
  </si>
  <si>
    <t>8-4</t>
  </si>
  <si>
    <t>ClippedEllipse</t>
  </si>
  <si>
    <r>
      <t xml:space="preserve">(d) Model Th/U ratio calculated from radiogenic </t>
    </r>
    <r>
      <rPr>
        <vertAlign val="superscript"/>
        <sz val="9.6"/>
        <rFont val="Times New Roman"/>
        <family val="1"/>
      </rPr>
      <t>208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 xml:space="preserve">Pb ratio and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>U date.</t>
    </r>
  </si>
  <si>
    <r>
      <t xml:space="preserve">(g) Corrected for fractionation, spike, and common Pb; All common Pb was assumed to be procedural blank: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204</t>
    </r>
    <r>
      <rPr>
        <sz val="8"/>
        <rFont val="Times New Roman"/>
        <family val="1"/>
      </rPr>
      <t xml:space="preserve">Pb = 18.50±1.0%;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204</t>
    </r>
    <r>
      <rPr>
        <sz val="8"/>
        <rFont val="Times New Roman"/>
        <family val="1"/>
      </rPr>
      <t>Pb = 15.75±1.0%; 208Pb/204Pb = 38.40±1.0% ( 1</t>
    </r>
    <r>
      <rPr>
        <sz val="8"/>
        <rFont val="Symbol"/>
        <family val="1"/>
        <charset val="2"/>
      </rPr>
      <t xml:space="preserve">s </t>
    </r>
    <r>
      <rPr>
        <sz val="8"/>
        <rFont val="Times New Roman"/>
        <family val="1"/>
      </rPr>
      <t>errors).</t>
    </r>
  </si>
  <si>
    <t>(f) Measured ratio corrected for spike and fractionation only. Mass discrimination of 0.40 ± 0.04%/amu based on replicate analyses of NBS-982; all Daly analyses.</t>
  </si>
  <si>
    <t>DMI-19-25-1 U-Pb Data Table</t>
  </si>
  <si>
    <t>Average2</t>
  </si>
  <si>
    <t>AB8:AC12</t>
  </si>
  <si>
    <t>(a) Hypenated numerals (e.g. 4-4, 6-4) are labels for fractions composed of single zircon grains or fragments; all fractions annealed and chemically abraded after Mattinson (2005) and Scoates and Friedman (2008).</t>
  </si>
  <si>
    <t>DMI19-25-1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</si>
</sst>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"/>
  </numFmts>
  <fonts count="18" x14ac:knownFonts="1">
    <font>
      <sz val="10"/>
      <name val="Arial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9"/>
      <name val="Times"/>
    </font>
    <font>
      <sz val="12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7"/>
      <color indexed="10"/>
      <name val="Times New Roman"/>
      <family val="1"/>
    </font>
    <font>
      <sz val="8"/>
      <color indexed="10"/>
      <name val="Times New Roman"/>
      <family val="1"/>
    </font>
    <font>
      <sz val="8"/>
      <name val="Times New Roman"/>
      <family val="1"/>
    </font>
    <font>
      <vertAlign val="superscript"/>
      <sz val="9.6"/>
      <name val="Times New Roman"/>
      <family val="1"/>
    </font>
    <font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7" fontId="0" fillId="0" borderId="0" xfId="0" applyNumberFormat="1" applyAlignmen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2" fontId="6" fillId="0" borderId="0" xfId="0" applyNumberFormat="1" applyFont="1" applyBorder="1" applyAlignment="1">
      <alignment horizontal="center"/>
    </xf>
    <xf numFmtId="168" fontId="6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Border="1"/>
    <xf numFmtId="169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top"/>
    </xf>
    <xf numFmtId="168" fontId="5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 vertical="top"/>
    </xf>
    <xf numFmtId="164" fontId="9" fillId="0" borderId="0" xfId="0" applyNumberFormat="1" applyFont="1" applyBorder="1" applyAlignment="1">
      <alignment horizontal="center" vertical="top"/>
    </xf>
    <xf numFmtId="167" fontId="9" fillId="0" borderId="0" xfId="0" applyNumberFormat="1" applyFont="1" applyBorder="1" applyAlignment="1">
      <alignment horizontal="center" vertical="top"/>
    </xf>
    <xf numFmtId="166" fontId="9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168" fontId="9" fillId="0" borderId="0" xfId="0" applyNumberFormat="1" applyFont="1" applyBorder="1" applyAlignment="1">
      <alignment horizontal="center" vertical="top"/>
    </xf>
    <xf numFmtId="168" fontId="5" fillId="0" borderId="0" xfId="0" applyNumberFormat="1" applyFont="1" applyBorder="1" applyAlignment="1">
      <alignment horizontal="center" vertical="top"/>
    </xf>
    <xf numFmtId="2" fontId="9" fillId="0" borderId="0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1" fontId="5" fillId="0" borderId="0" xfId="0" applyNumberFormat="1" applyFont="1"/>
    <xf numFmtId="164" fontId="5" fillId="0" borderId="0" xfId="0" applyNumberFormat="1" applyFont="1"/>
    <xf numFmtId="167" fontId="5" fillId="0" borderId="0" xfId="0" applyNumberFormat="1" applyFont="1" applyBorder="1" applyAlignment="1"/>
    <xf numFmtId="166" fontId="10" fillId="0" borderId="0" xfId="0" applyNumberFormat="1" applyFont="1" applyBorder="1" applyAlignment="1">
      <alignment horizontal="center"/>
    </xf>
    <xf numFmtId="2" fontId="10" fillId="0" borderId="0" xfId="0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center"/>
    </xf>
    <xf numFmtId="1" fontId="10" fillId="0" borderId="0" xfId="0" applyNumberFormat="1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8" fontId="10" fillId="0" borderId="0" xfId="0" applyNumberFormat="1" applyFont="1" applyAlignment="1">
      <alignment horizontal="center"/>
    </xf>
    <xf numFmtId="0" fontId="10" fillId="0" borderId="0" xfId="0" applyFont="1"/>
    <xf numFmtId="0" fontId="11" fillId="0" borderId="2" xfId="0" applyFont="1" applyBorder="1"/>
    <xf numFmtId="0" fontId="10" fillId="0" borderId="2" xfId="0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67" fontId="11" fillId="0" borderId="2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168" fontId="10" fillId="0" borderId="2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1" fontId="12" fillId="0" borderId="0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166" fontId="5" fillId="0" borderId="0" xfId="0" applyNumberFormat="1" applyFont="1" applyBorder="1" applyAlignment="1">
      <alignment horizontal="center"/>
    </xf>
    <xf numFmtId="165" fontId="12" fillId="0" borderId="0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168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center"/>
    </xf>
    <xf numFmtId="167" fontId="10" fillId="0" borderId="0" xfId="0" applyNumberFormat="1" applyFont="1" applyAlignment="1"/>
    <xf numFmtId="1" fontId="10" fillId="0" borderId="0" xfId="0" applyNumberFormat="1" applyFont="1"/>
    <xf numFmtId="164" fontId="10" fillId="0" borderId="0" xfId="0" applyNumberFormat="1" applyFont="1"/>
    <xf numFmtId="166" fontId="10" fillId="0" borderId="0" xfId="0" applyNumberFormat="1" applyFont="1"/>
    <xf numFmtId="168" fontId="10" fillId="0" borderId="0" xfId="0" applyNumberFormat="1" applyFont="1"/>
    <xf numFmtId="164" fontId="1" fillId="0" borderId="0" xfId="0" applyNumberFormat="1" applyFont="1" applyAlignment="1">
      <alignment horizontal="center"/>
    </xf>
    <xf numFmtId="2" fontId="9" fillId="0" borderId="0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0" fontId="10" fillId="0" borderId="0" xfId="1" applyNumberFormat="1" applyFont="1" applyAlignment="1">
      <alignment horizontal="center"/>
    </xf>
    <xf numFmtId="0" fontId="14" fillId="0" borderId="0" xfId="0" applyFont="1" applyBorder="1"/>
    <xf numFmtId="1" fontId="14" fillId="0" borderId="0" xfId="0" applyNumberFormat="1" applyFont="1" applyBorder="1" applyAlignment="1">
      <alignment horizontal="center"/>
    </xf>
    <xf numFmtId="168" fontId="14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" fontId="14" fillId="0" borderId="0" xfId="0" applyNumberFormat="1" applyFont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167" fontId="14" fillId="0" borderId="0" xfId="0" applyNumberFormat="1" applyFont="1" applyBorder="1" applyAlignment="1"/>
    <xf numFmtId="166" fontId="14" fillId="0" borderId="0" xfId="0" applyNumberFormat="1" applyFont="1" applyBorder="1" applyAlignment="1">
      <alignment horizontal="center"/>
    </xf>
    <xf numFmtId="165" fontId="14" fillId="0" borderId="0" xfId="0" applyNumberFormat="1" applyFont="1" applyBorder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0" applyFont="1"/>
    <xf numFmtId="0" fontId="15" fillId="0" borderId="1" xfId="0" applyFont="1" applyBorder="1" applyAlignment="1">
      <alignment horizontal="center"/>
    </xf>
    <xf numFmtId="1" fontId="5" fillId="0" borderId="1" xfId="0" applyNumberFormat="1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7" fontId="10" fillId="0" borderId="0" xfId="0" applyNumberFormat="1" applyFont="1" applyAlignment="1">
      <alignment horizontal="center"/>
    </xf>
    <xf numFmtId="49" fontId="5" fillId="0" borderId="0" xfId="3" applyNumberFormat="1" applyFont="1" applyBorder="1" applyAlignment="1">
      <alignment horizontal="left"/>
    </xf>
    <xf numFmtId="168" fontId="5" fillId="0" borderId="0" xfId="3" applyNumberFormat="1" applyFont="1" applyBorder="1" applyAlignment="1">
      <alignment horizontal="left"/>
    </xf>
    <xf numFmtId="0" fontId="5" fillId="0" borderId="0" xfId="3" applyFont="1" applyBorder="1"/>
    <xf numFmtId="0" fontId="5" fillId="0" borderId="0" xfId="0" applyFont="1" applyFill="1" applyBorder="1"/>
    <xf numFmtId="0" fontId="5" fillId="0" borderId="1" xfId="3" applyFont="1" applyBorder="1" applyAlignment="1">
      <alignment horizontal="center"/>
    </xf>
    <xf numFmtId="168" fontId="5" fillId="0" borderId="1" xfId="3" applyNumberFormat="1" applyFont="1" applyBorder="1" applyAlignment="1">
      <alignment horizontal="center"/>
    </xf>
    <xf numFmtId="1" fontId="5" fillId="0" borderId="1" xfId="3" applyNumberFormat="1" applyFont="1" applyBorder="1" applyAlignment="1">
      <alignment horizontal="center"/>
    </xf>
    <xf numFmtId="2" fontId="5" fillId="0" borderId="1" xfId="3" applyNumberFormat="1" applyFont="1" applyBorder="1" applyAlignment="1">
      <alignment horizontal="center"/>
    </xf>
    <xf numFmtId="164" fontId="5" fillId="0" borderId="1" xfId="3" applyNumberFormat="1" applyFont="1" applyBorder="1" applyAlignment="1">
      <alignment horizontal="center"/>
    </xf>
    <xf numFmtId="0" fontId="1" fillId="0" borderId="0" xfId="4"/>
    <xf numFmtId="1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2 2" xfId="4" xr:uid="{00000000-0005-0000-0000-000002000000}"/>
    <cellStyle name="Percent" xfId="1" builtinId="5"/>
    <cellStyle name="TEMPLATE" xfId="2" xr:uid="{00000000-0005-0000-0000-000004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361439530409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PlotDat13!$O$1:$O$32</c:f>
              <c:numCache>
                <c:formatCode>General</c:formatCode>
                <c:ptCount val="32"/>
                <c:pt idx="0">
                  <c:v>0.23686018618875668</c:v>
                </c:pt>
                <c:pt idx="1">
                  <c:v>0.23686018618875604</c:v>
                </c:pt>
                <c:pt idx="2">
                  <c:v>0.23696491441784517</c:v>
                </c:pt>
                <c:pt idx="3">
                  <c:v>0.23706965151455073</c:v>
                </c:pt>
                <c:pt idx="4">
                  <c:v>0.2371743974796241</c:v>
                </c:pt>
                <c:pt idx="5">
                  <c:v>0.2372791523138158</c:v>
                </c:pt>
                <c:pt idx="6">
                  <c:v>0.23738391601787678</c:v>
                </c:pt>
                <c:pt idx="7">
                  <c:v>0.23748868859255801</c:v>
                </c:pt>
                <c:pt idx="8">
                  <c:v>0.23759347003861109</c:v>
                </c:pt>
                <c:pt idx="9">
                  <c:v>0.23769826035678654</c:v>
                </c:pt>
                <c:pt idx="10">
                  <c:v>0.23780305954783598</c:v>
                </c:pt>
                <c:pt idx="11">
                  <c:v>0.23790786761251059</c:v>
                </c:pt>
                <c:pt idx="12">
                  <c:v>0.23801268455156177</c:v>
                </c:pt>
                <c:pt idx="13">
                  <c:v>0.23811751036574069</c:v>
                </c:pt>
                <c:pt idx="14">
                  <c:v>0.2382223450557992</c:v>
                </c:pt>
                <c:pt idx="15">
                  <c:v>0.23832718862248869</c:v>
                </c:pt>
                <c:pt idx="16">
                  <c:v>0.2384320410665608</c:v>
                </c:pt>
                <c:pt idx="17">
                  <c:v>0.23853690238876712</c:v>
                </c:pt>
                <c:pt idx="18">
                  <c:v>0.23864177258985952</c:v>
                </c:pt>
                <c:pt idx="19">
                  <c:v>0.23874665167058962</c:v>
                </c:pt>
                <c:pt idx="20">
                  <c:v>0.23885153963170924</c:v>
                </c:pt>
                <c:pt idx="21">
                  <c:v>0.23895643647397069</c:v>
                </c:pt>
                <c:pt idx="22">
                  <c:v>0.23906134219812558</c:v>
                </c:pt>
                <c:pt idx="23">
                  <c:v>0.23916625680492598</c:v>
                </c:pt>
                <c:pt idx="24">
                  <c:v>0.23927118029512418</c:v>
                </c:pt>
                <c:pt idx="25">
                  <c:v>0.23937611266947245</c:v>
                </c:pt>
                <c:pt idx="26">
                  <c:v>0.23948105392872265</c:v>
                </c:pt>
                <c:pt idx="27">
                  <c:v>0.23958600407362751</c:v>
                </c:pt>
                <c:pt idx="28">
                  <c:v>0.23969096310493909</c:v>
                </c:pt>
                <c:pt idx="29">
                  <c:v>0.2397959310234099</c:v>
                </c:pt>
                <c:pt idx="30">
                  <c:v>0.23990090782979268</c:v>
                </c:pt>
                <c:pt idx="31">
                  <c:v>0.23990090782979195</c:v>
                </c:pt>
              </c:numCache>
            </c:numRef>
          </c:xVal>
          <c:yVal>
            <c:numRef>
              <c:f>PlotDat13!$P$1:$P$32</c:f>
              <c:numCache>
                <c:formatCode>General</c:formatCode>
                <c:ptCount val="32"/>
                <c:pt idx="0">
                  <c:v>3.4049999999999997E-2</c:v>
                </c:pt>
                <c:pt idx="1">
                  <c:v>3.4049999999999914E-2</c:v>
                </c:pt>
                <c:pt idx="2">
                  <c:v>3.4063790528310545E-2</c:v>
                </c:pt>
                <c:pt idx="3">
                  <c:v>3.4077581240537613E-2</c:v>
                </c:pt>
                <c:pt idx="4">
                  <c:v>3.4091372136683562E-2</c:v>
                </c:pt>
                <c:pt idx="5">
                  <c:v>3.4105163216750611E-2</c:v>
                </c:pt>
                <c:pt idx="6">
                  <c:v>3.4118954480741204E-2</c:v>
                </c:pt>
                <c:pt idx="7">
                  <c:v>3.4132745928658004E-2</c:v>
                </c:pt>
                <c:pt idx="8">
                  <c:v>3.4146537560503454E-2</c:v>
                </c:pt>
                <c:pt idx="9">
                  <c:v>3.4160329376279996E-2</c:v>
                </c:pt>
                <c:pt idx="10">
                  <c:v>3.4174121375989852E-2</c:v>
                </c:pt>
                <c:pt idx="11">
                  <c:v>3.4187913559635907E-2</c:v>
                </c:pt>
                <c:pt idx="12">
                  <c:v>3.4201705927220161E-2</c:v>
                </c:pt>
                <c:pt idx="13">
                  <c:v>3.4215498478745277E-2</c:v>
                </c:pt>
                <c:pt idx="14">
                  <c:v>3.4229291214213697E-2</c:v>
                </c:pt>
                <c:pt idx="15">
                  <c:v>3.4243084133627866E-2</c:v>
                </c:pt>
                <c:pt idx="16">
                  <c:v>3.4256877236990446E-2</c:v>
                </c:pt>
                <c:pt idx="17">
                  <c:v>3.4270670524303437E-2</c:v>
                </c:pt>
                <c:pt idx="18">
                  <c:v>3.4284463995569725E-2</c:v>
                </c:pt>
                <c:pt idx="19">
                  <c:v>3.4298257650791308E-2</c:v>
                </c:pt>
                <c:pt idx="20">
                  <c:v>3.4312051489971296E-2</c:v>
                </c:pt>
                <c:pt idx="21">
                  <c:v>3.4325845513111464E-2</c:v>
                </c:pt>
                <c:pt idx="22">
                  <c:v>3.4339639720214699E-2</c:v>
                </c:pt>
                <c:pt idx="23">
                  <c:v>3.4353434111283221E-2</c:v>
                </c:pt>
                <c:pt idx="24">
                  <c:v>3.4367228686319695E-2</c:v>
                </c:pt>
                <c:pt idx="25">
                  <c:v>3.4381023445326342E-2</c:v>
                </c:pt>
                <c:pt idx="26">
                  <c:v>3.4394818388305826E-2</c:v>
                </c:pt>
                <c:pt idx="27">
                  <c:v>3.4408613515260367E-2</c:v>
                </c:pt>
                <c:pt idx="28">
                  <c:v>3.442240882619263E-2</c:v>
                </c:pt>
                <c:pt idx="29">
                  <c:v>3.4436204321105057E-2</c:v>
                </c:pt>
                <c:pt idx="30">
                  <c:v>3.4450000000000092E-2</c:v>
                </c:pt>
                <c:pt idx="31">
                  <c:v>3.4450000000000001E-2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8C-40BE-AFA0-20CA2DE71E87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PlotDat13!$C$1:$C$5</c:f>
              <c:numCache>
                <c:formatCode>General</c:formatCode>
                <c:ptCount val="5"/>
                <c:pt idx="0">
                  <c:v>0.23750635826883842</c:v>
                </c:pt>
                <c:pt idx="1">
                  <c:v>0.2367348425732678</c:v>
                </c:pt>
                <c:pt idx="2">
                  <c:v>0.23619808504569553</c:v>
                </c:pt>
                <c:pt idx="3">
                  <c:v>0.23817653250509696</c:v>
                </c:pt>
                <c:pt idx="4">
                  <c:v>0.23841678897436694</c:v>
                </c:pt>
              </c:numCache>
            </c:numRef>
          </c:xVal>
          <c:yVal>
            <c:numRef>
              <c:f>PlotDat13!$D$1:$D$5</c:f>
              <c:numCache>
                <c:formatCode>General</c:formatCode>
                <c:ptCount val="5"/>
                <c:pt idx="0">
                  <c:v>3.4345531240095123E-2</c:v>
                </c:pt>
                <c:pt idx="1">
                  <c:v>3.4201620433996938E-2</c:v>
                </c:pt>
                <c:pt idx="2">
                  <c:v>3.4201728530981093E-2</c:v>
                </c:pt>
                <c:pt idx="3">
                  <c:v>3.4312310322115985E-2</c:v>
                </c:pt>
                <c:pt idx="4">
                  <c:v>3.4275596323608611E-2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8C-40BE-AFA0-20CA2DE71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370464"/>
        <c:axId val="523364888"/>
      </c:scatterChart>
      <c:valAx>
        <c:axId val="523370464"/>
        <c:scaling>
          <c:orientation val="minMax"/>
          <c:max val="0.24399999999999999"/>
          <c:min val="0.2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23364888"/>
        <c:crossesAt val="3.4049999999999997E-2"/>
        <c:crossBetween val="midCat"/>
        <c:majorUnit val="2E-3"/>
        <c:minorUnit val="1E-3"/>
      </c:valAx>
      <c:valAx>
        <c:axId val="523364888"/>
        <c:scaling>
          <c:orientation val="minMax"/>
          <c:max val="3.4450000000000001E-2"/>
          <c:min val="3.4049999999999997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23370464"/>
        <c:crossesAt val="0.23"/>
        <c:crossBetween val="midCat"/>
        <c:majorUnit val="1E-4"/>
        <c:minorUnit val="5.0000000000000002E-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204243598276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PlotDat3!$E$1:$E$5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PlotDat3!$F$1:$F$5</c:f>
              <c:numCache>
                <c:formatCode>General</c:formatCode>
                <c:ptCount val="5"/>
                <c:pt idx="0">
                  <c:v>216.79128332995137</c:v>
                </c:pt>
                <c:pt idx="1">
                  <c:v>216.79195712303073</c:v>
                </c:pt>
                <c:pt idx="2">
                  <c:v>217.25237540315976</c:v>
                </c:pt>
                <c:pt idx="3">
                  <c:v>217.48120168598228</c:v>
                </c:pt>
                <c:pt idx="4">
                  <c:v>217.68824974634254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EF-46B5-AA8C-EFB8FDCCF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504744"/>
        <c:axId val="277513928"/>
      </c:scatterChart>
      <c:valAx>
        <c:axId val="277504744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277513928"/>
        <c:crosses val="autoZero"/>
        <c:crossBetween val="midCat"/>
        <c:majorUnit val="1"/>
        <c:minorUnit val="0.2"/>
      </c:valAx>
      <c:valAx>
        <c:axId val="277513928"/>
        <c:scaling>
          <c:orientation val="minMax"/>
          <c:max val="218.1"/>
          <c:min val="216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504744"/>
        <c:crosses val="autoZero"/>
        <c:crossBetween val="midCat"/>
        <c:majorUnit val="0.2"/>
        <c:minorUnit val="0.1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63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63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84381" cy="628952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0.51853</cdr:x>
      <cdr:y>0.09293</cdr:y>
    </cdr:from>
    <cdr:to>
      <cdr:x>0.67764</cdr:x>
      <cdr:y>0.79192</cdr:y>
    </cdr:to>
    <cdr:sp macro="" textlink="">
      <cdr:nvSpPr>
        <cdr:cNvPr id="12" name="PlotDat13_17|1~63_0X"/>
        <cdr:cNvSpPr/>
      </cdr:nvSpPr>
      <cdr:spPr>
        <a:xfrm xmlns:a="http://schemas.openxmlformats.org/drawingml/2006/main">
          <a:off x="4492115" y="584219"/>
          <a:ext cx="1378426" cy="439419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378426" h="4394193">
              <a:moveTo>
                <a:pt x="316981" y="4394192"/>
              </a:moveTo>
              <a:lnTo>
                <a:pt x="340620" y="4296220"/>
              </a:lnTo>
              <a:lnTo>
                <a:pt x="377116" y="4145005"/>
              </a:lnTo>
              <a:lnTo>
                <a:pt x="413617" y="3993749"/>
              </a:lnTo>
              <a:lnTo>
                <a:pt x="450118" y="3842493"/>
              </a:lnTo>
              <a:lnTo>
                <a:pt x="486624" y="3691279"/>
              </a:lnTo>
              <a:lnTo>
                <a:pt x="523135" y="3540023"/>
              </a:lnTo>
              <a:lnTo>
                <a:pt x="559647" y="3388767"/>
              </a:lnTo>
              <a:lnTo>
                <a:pt x="596164" y="3237552"/>
              </a:lnTo>
              <a:lnTo>
                <a:pt x="632680" y="3086296"/>
              </a:lnTo>
              <a:lnTo>
                <a:pt x="669202" y="2935041"/>
              </a:lnTo>
              <a:lnTo>
                <a:pt x="705724" y="2783785"/>
              </a:lnTo>
              <a:lnTo>
                <a:pt x="742256" y="2632529"/>
              </a:lnTo>
              <a:lnTo>
                <a:pt x="778783" y="2481274"/>
              </a:lnTo>
              <a:lnTo>
                <a:pt x="815321" y="2330018"/>
              </a:lnTo>
              <a:lnTo>
                <a:pt x="851853" y="2178762"/>
              </a:lnTo>
              <a:lnTo>
                <a:pt x="888396" y="2027506"/>
              </a:lnTo>
              <a:lnTo>
                <a:pt x="924938" y="1876210"/>
              </a:lnTo>
              <a:lnTo>
                <a:pt x="961486" y="1724954"/>
              </a:lnTo>
              <a:lnTo>
                <a:pt x="998034" y="1573698"/>
              </a:lnTo>
              <a:lnTo>
                <a:pt x="1034587" y="1422401"/>
              </a:lnTo>
              <a:lnTo>
                <a:pt x="1071140" y="1271146"/>
              </a:lnTo>
              <a:lnTo>
                <a:pt x="1107703" y="1119849"/>
              </a:lnTo>
              <a:lnTo>
                <a:pt x="1144262" y="968593"/>
              </a:lnTo>
              <a:lnTo>
                <a:pt x="1180830" y="817297"/>
              </a:lnTo>
              <a:lnTo>
                <a:pt x="1217393" y="666041"/>
              </a:lnTo>
              <a:lnTo>
                <a:pt x="1253967" y="514744"/>
              </a:lnTo>
              <a:lnTo>
                <a:pt x="1290541" y="363447"/>
              </a:lnTo>
              <a:lnTo>
                <a:pt x="1327120" y="212192"/>
              </a:lnTo>
              <a:lnTo>
                <a:pt x="1363699" y="60895"/>
              </a:lnTo>
              <a:lnTo>
                <a:pt x="1378425" y="0"/>
              </a:lnTo>
              <a:lnTo>
                <a:pt x="1056990" y="0"/>
              </a:lnTo>
              <a:lnTo>
                <a:pt x="1034587" y="93020"/>
              </a:lnTo>
              <a:lnTo>
                <a:pt x="998034" y="244849"/>
              </a:lnTo>
              <a:lnTo>
                <a:pt x="961486" y="396637"/>
              </a:lnTo>
              <a:lnTo>
                <a:pt x="924938" y="548466"/>
              </a:lnTo>
              <a:lnTo>
                <a:pt x="888396" y="700253"/>
              </a:lnTo>
              <a:lnTo>
                <a:pt x="851853" y="852082"/>
              </a:lnTo>
              <a:lnTo>
                <a:pt x="815321" y="1003870"/>
              </a:lnTo>
              <a:lnTo>
                <a:pt x="778783" y="1155699"/>
              </a:lnTo>
              <a:lnTo>
                <a:pt x="742256" y="1307486"/>
              </a:lnTo>
              <a:lnTo>
                <a:pt x="705724" y="1459274"/>
              </a:lnTo>
              <a:lnTo>
                <a:pt x="669202" y="1611062"/>
              </a:lnTo>
              <a:lnTo>
                <a:pt x="632680" y="1762850"/>
              </a:lnTo>
              <a:lnTo>
                <a:pt x="596164" y="1914678"/>
              </a:lnTo>
              <a:lnTo>
                <a:pt x="559647" y="2066466"/>
              </a:lnTo>
              <a:lnTo>
                <a:pt x="523135" y="2218254"/>
              </a:lnTo>
              <a:lnTo>
                <a:pt x="486624" y="2370001"/>
              </a:lnTo>
              <a:lnTo>
                <a:pt x="450118" y="2521789"/>
              </a:lnTo>
              <a:lnTo>
                <a:pt x="413617" y="2673576"/>
              </a:lnTo>
              <a:lnTo>
                <a:pt x="377116" y="2825364"/>
              </a:lnTo>
              <a:lnTo>
                <a:pt x="340620" y="2977152"/>
              </a:lnTo>
              <a:lnTo>
                <a:pt x="304124" y="3128899"/>
              </a:lnTo>
              <a:lnTo>
                <a:pt x="267633" y="3280687"/>
              </a:lnTo>
              <a:lnTo>
                <a:pt x="231147" y="3432474"/>
              </a:lnTo>
              <a:lnTo>
                <a:pt x="194662" y="3584221"/>
              </a:lnTo>
              <a:lnTo>
                <a:pt x="158182" y="3736009"/>
              </a:lnTo>
              <a:lnTo>
                <a:pt x="121701" y="3887756"/>
              </a:lnTo>
              <a:lnTo>
                <a:pt x="85226" y="4039503"/>
              </a:lnTo>
              <a:lnTo>
                <a:pt x="48756" y="4191290"/>
              </a:lnTo>
              <a:lnTo>
                <a:pt x="12286" y="4343037"/>
              </a:lnTo>
              <a:lnTo>
                <a:pt x="0" y="4394192"/>
              </a:lnTo>
              <a:close/>
            </a:path>
          </a:pathLst>
        </a:custGeom>
        <a:solidFill xmlns:a="http://schemas.openxmlformats.org/drawingml/2006/main">
          <a:schemeClr val="tx1">
            <a:alpha val="40000"/>
          </a:schemeClr>
        </a:solidFill>
        <a:ln xmlns:a="http://schemas.openxmlformats.org/drawingml/2006/main" w="9525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0.47139</cdr:x>
      <cdr:y>0.82626</cdr:y>
    </cdr:from>
    <cdr:to>
      <cdr:x>0.58704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837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0.11857</cdr:x>
      <cdr:y>0.36251</cdr:y>
    </cdr:from>
    <cdr:to>
      <cdr:x>0.16712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0.52671</cdr:x>
      <cdr:y>0.66972</cdr:y>
    </cdr:from>
    <cdr:to>
      <cdr:x>0.56194</cdr:x>
      <cdr:y>0.79192</cdr:y>
    </cdr:to>
    <cdr:sp macro="" textlink="">
      <cdr:nvSpPr>
        <cdr:cNvPr id="4" name="PlotDat13_5|2~32_0X"/>
        <cdr:cNvSpPr/>
      </cdr:nvSpPr>
      <cdr:spPr>
        <a:xfrm xmlns:a="http://schemas.openxmlformats.org/drawingml/2006/main">
          <a:off x="4563015" y="4210183"/>
          <a:ext cx="305158" cy="76822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05158" h="768229">
              <a:moveTo>
                <a:pt x="305157" y="497065"/>
              </a:moveTo>
              <a:lnTo>
                <a:pt x="303454" y="422787"/>
              </a:lnTo>
              <a:lnTo>
                <a:pt x="298378" y="350147"/>
              </a:lnTo>
              <a:lnTo>
                <a:pt x="290047" y="280780"/>
              </a:lnTo>
              <a:lnTo>
                <a:pt x="278643" y="216284"/>
              </a:lnTo>
              <a:lnTo>
                <a:pt x="264425" y="158049"/>
              </a:lnTo>
              <a:lnTo>
                <a:pt x="247711" y="107344"/>
              </a:lnTo>
              <a:lnTo>
                <a:pt x="228869" y="65396"/>
              </a:lnTo>
              <a:lnTo>
                <a:pt x="208319" y="33067"/>
              </a:lnTo>
              <a:lnTo>
                <a:pt x="186528" y="11131"/>
              </a:lnTo>
              <a:lnTo>
                <a:pt x="163980" y="0"/>
              </a:lnTo>
              <a:lnTo>
                <a:pt x="141177" y="0"/>
              </a:lnTo>
              <a:lnTo>
                <a:pt x="118628" y="11131"/>
              </a:lnTo>
              <a:lnTo>
                <a:pt x="96833" y="33067"/>
              </a:lnTo>
              <a:lnTo>
                <a:pt x="76288" y="65396"/>
              </a:lnTo>
              <a:lnTo>
                <a:pt x="57446" y="107344"/>
              </a:lnTo>
              <a:lnTo>
                <a:pt x="40732" y="158049"/>
              </a:lnTo>
              <a:lnTo>
                <a:pt x="26514" y="216284"/>
              </a:lnTo>
              <a:lnTo>
                <a:pt x="15110" y="280780"/>
              </a:lnTo>
              <a:lnTo>
                <a:pt x="6779" y="350147"/>
              </a:lnTo>
              <a:lnTo>
                <a:pt x="1702" y="422787"/>
              </a:lnTo>
              <a:lnTo>
                <a:pt x="0" y="497065"/>
              </a:lnTo>
              <a:lnTo>
                <a:pt x="1702" y="571342"/>
              </a:lnTo>
              <a:lnTo>
                <a:pt x="6779" y="643982"/>
              </a:lnTo>
              <a:lnTo>
                <a:pt x="15110" y="713349"/>
              </a:lnTo>
              <a:lnTo>
                <a:pt x="24806" y="768228"/>
              </a:lnTo>
              <a:lnTo>
                <a:pt x="280350" y="768228"/>
              </a:lnTo>
              <a:lnTo>
                <a:pt x="290047" y="713349"/>
              </a:lnTo>
              <a:lnTo>
                <a:pt x="298378" y="643982"/>
              </a:lnTo>
              <a:lnTo>
                <a:pt x="303454" y="571342"/>
              </a:ln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0.55116</cdr:x>
      <cdr:y>0.52937</cdr:y>
    </cdr:from>
    <cdr:to>
      <cdr:x>0.58649</cdr:x>
      <cdr:y>0.68788</cdr:y>
    </cdr:to>
    <cdr:sp macro="" textlink="">
      <cdr:nvSpPr>
        <cdr:cNvPr id="5" name="PlotDat13_7|2~44_0X"/>
        <cdr:cNvSpPr/>
      </cdr:nvSpPr>
      <cdr:spPr>
        <a:xfrm xmlns:a="http://schemas.openxmlformats.org/drawingml/2006/main">
          <a:off x="4774832" y="3327857"/>
          <a:ext cx="306015" cy="9965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06015" h="996505">
              <a:moveTo>
                <a:pt x="306014" y="498252"/>
              </a:moveTo>
              <a:lnTo>
                <a:pt x="304306" y="423811"/>
              </a:lnTo>
              <a:lnTo>
                <a:pt x="299214" y="351007"/>
              </a:lnTo>
              <a:lnTo>
                <a:pt x="290862" y="281477"/>
              </a:lnTo>
              <a:lnTo>
                <a:pt x="279427" y="216817"/>
              </a:lnTo>
              <a:lnTo>
                <a:pt x="265168" y="158418"/>
              </a:lnTo>
              <a:lnTo>
                <a:pt x="248407" y="107631"/>
              </a:lnTo>
              <a:lnTo>
                <a:pt x="229513" y="65561"/>
              </a:lnTo>
              <a:lnTo>
                <a:pt x="208906" y="33149"/>
              </a:lnTo>
              <a:lnTo>
                <a:pt x="187053" y="11132"/>
              </a:lnTo>
              <a:lnTo>
                <a:pt x="164442" y="0"/>
              </a:lnTo>
              <a:lnTo>
                <a:pt x="141572" y="0"/>
              </a:lnTo>
              <a:lnTo>
                <a:pt x="118961" y="11132"/>
              </a:lnTo>
              <a:lnTo>
                <a:pt x="97108" y="33149"/>
              </a:lnTo>
              <a:lnTo>
                <a:pt x="76506" y="65561"/>
              </a:lnTo>
              <a:lnTo>
                <a:pt x="57607" y="107631"/>
              </a:lnTo>
              <a:lnTo>
                <a:pt x="40846" y="158418"/>
              </a:lnTo>
              <a:lnTo>
                <a:pt x="26587" y="216817"/>
              </a:lnTo>
              <a:lnTo>
                <a:pt x="15152" y="281477"/>
              </a:lnTo>
              <a:lnTo>
                <a:pt x="6800" y="351007"/>
              </a:lnTo>
              <a:lnTo>
                <a:pt x="1708" y="423811"/>
              </a:lnTo>
              <a:lnTo>
                <a:pt x="0" y="498252"/>
              </a:lnTo>
              <a:lnTo>
                <a:pt x="1708" y="572734"/>
              </a:lnTo>
              <a:lnTo>
                <a:pt x="6800" y="645538"/>
              </a:lnTo>
              <a:lnTo>
                <a:pt x="15152" y="715069"/>
              </a:lnTo>
              <a:lnTo>
                <a:pt x="26587" y="779729"/>
              </a:lnTo>
              <a:lnTo>
                <a:pt x="40846" y="838127"/>
              </a:lnTo>
              <a:lnTo>
                <a:pt x="57607" y="888914"/>
              </a:lnTo>
              <a:lnTo>
                <a:pt x="76506" y="930985"/>
              </a:lnTo>
              <a:lnTo>
                <a:pt x="97108" y="963397"/>
              </a:lnTo>
              <a:lnTo>
                <a:pt x="118961" y="985373"/>
              </a:lnTo>
              <a:lnTo>
                <a:pt x="141572" y="996504"/>
              </a:lnTo>
              <a:lnTo>
                <a:pt x="164442" y="996504"/>
              </a:lnTo>
              <a:lnTo>
                <a:pt x="187053" y="985373"/>
              </a:lnTo>
              <a:lnTo>
                <a:pt x="208906" y="963397"/>
              </a:lnTo>
              <a:lnTo>
                <a:pt x="229513" y="930985"/>
              </a:lnTo>
              <a:lnTo>
                <a:pt x="248407" y="888914"/>
              </a:lnTo>
              <a:lnTo>
                <a:pt x="265168" y="838127"/>
              </a:lnTo>
              <a:lnTo>
                <a:pt x="279427" y="779729"/>
              </a:lnTo>
              <a:lnTo>
                <a:pt x="290862" y="715069"/>
              </a:lnTo>
              <a:lnTo>
                <a:pt x="299214" y="645538"/>
              </a:lnTo>
              <a:lnTo>
                <a:pt x="304306" y="572734"/>
              </a:ln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0.57562</cdr:x>
      <cdr:y>0.38901</cdr:y>
    </cdr:from>
    <cdr:to>
      <cdr:x>0.61105</cdr:x>
      <cdr:y>0.5479</cdr:y>
    </cdr:to>
    <cdr:sp macro="" textlink="">
      <cdr:nvSpPr>
        <cdr:cNvPr id="6" name="PlotDat13_9|2~44_0X"/>
        <cdr:cNvSpPr/>
      </cdr:nvSpPr>
      <cdr:spPr>
        <a:xfrm xmlns:a="http://schemas.openxmlformats.org/drawingml/2006/main">
          <a:off x="4986754" y="2445491"/>
          <a:ext cx="306870" cy="99887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06870" h="998878">
              <a:moveTo>
                <a:pt x="306869" y="499439"/>
              </a:moveTo>
              <a:lnTo>
                <a:pt x="305156" y="424793"/>
              </a:lnTo>
              <a:lnTo>
                <a:pt x="300054" y="351825"/>
              </a:lnTo>
              <a:lnTo>
                <a:pt x="291676" y="282131"/>
              </a:lnTo>
              <a:lnTo>
                <a:pt x="280210" y="217308"/>
              </a:lnTo>
              <a:lnTo>
                <a:pt x="265915" y="158786"/>
              </a:lnTo>
              <a:lnTo>
                <a:pt x="249102" y="107876"/>
              </a:lnTo>
              <a:lnTo>
                <a:pt x="230156" y="65684"/>
              </a:lnTo>
              <a:lnTo>
                <a:pt x="209492" y="33231"/>
              </a:lnTo>
              <a:lnTo>
                <a:pt x="187576" y="11132"/>
              </a:lnTo>
              <a:lnTo>
                <a:pt x="164903" y="0"/>
              </a:lnTo>
              <a:lnTo>
                <a:pt x="141971" y="0"/>
              </a:lnTo>
              <a:lnTo>
                <a:pt x="119292" y="11132"/>
              </a:lnTo>
              <a:lnTo>
                <a:pt x="97378" y="33231"/>
              </a:lnTo>
              <a:lnTo>
                <a:pt x="76718" y="65684"/>
              </a:lnTo>
              <a:lnTo>
                <a:pt x="57772" y="107876"/>
              </a:lnTo>
              <a:lnTo>
                <a:pt x="40960" y="158786"/>
              </a:lnTo>
              <a:lnTo>
                <a:pt x="26664" y="217308"/>
              </a:lnTo>
              <a:lnTo>
                <a:pt x="15198" y="282131"/>
              </a:lnTo>
              <a:lnTo>
                <a:pt x="6815" y="351825"/>
              </a:lnTo>
              <a:lnTo>
                <a:pt x="1712" y="424793"/>
              </a:lnTo>
              <a:lnTo>
                <a:pt x="0" y="499439"/>
              </a:lnTo>
              <a:lnTo>
                <a:pt x="1712" y="574085"/>
              </a:lnTo>
              <a:lnTo>
                <a:pt x="6815" y="647052"/>
              </a:lnTo>
              <a:lnTo>
                <a:pt x="15198" y="716746"/>
              </a:lnTo>
              <a:lnTo>
                <a:pt x="26664" y="781570"/>
              </a:lnTo>
              <a:lnTo>
                <a:pt x="40960" y="840092"/>
              </a:lnTo>
              <a:lnTo>
                <a:pt x="57772" y="891001"/>
              </a:lnTo>
              <a:lnTo>
                <a:pt x="76718" y="933194"/>
              </a:lnTo>
              <a:lnTo>
                <a:pt x="97378" y="965647"/>
              </a:lnTo>
              <a:lnTo>
                <a:pt x="119292" y="987705"/>
              </a:lnTo>
              <a:lnTo>
                <a:pt x="141971" y="998877"/>
              </a:lnTo>
              <a:lnTo>
                <a:pt x="164903" y="998877"/>
              </a:lnTo>
              <a:lnTo>
                <a:pt x="187576" y="987705"/>
              </a:lnTo>
              <a:lnTo>
                <a:pt x="209492" y="965647"/>
              </a:lnTo>
              <a:lnTo>
                <a:pt x="230156" y="933194"/>
              </a:lnTo>
              <a:lnTo>
                <a:pt x="249102" y="891001"/>
              </a:lnTo>
              <a:lnTo>
                <a:pt x="265915" y="840092"/>
              </a:lnTo>
              <a:lnTo>
                <a:pt x="280210" y="781570"/>
              </a:lnTo>
              <a:lnTo>
                <a:pt x="291676" y="716746"/>
              </a:lnTo>
              <a:lnTo>
                <a:pt x="300054" y="647052"/>
              </a:lnTo>
              <a:lnTo>
                <a:pt x="305156" y="574085"/>
              </a:ln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0.6001</cdr:x>
      <cdr:y>0.24863</cdr:y>
    </cdr:from>
    <cdr:to>
      <cdr:x>0.63562</cdr:x>
      <cdr:y>0.40791</cdr:y>
    </cdr:to>
    <cdr:sp macro="" textlink="">
      <cdr:nvSpPr>
        <cdr:cNvPr id="7" name="PlotDat13_11|2~44_0X"/>
        <cdr:cNvSpPr/>
      </cdr:nvSpPr>
      <cdr:spPr>
        <a:xfrm xmlns:a="http://schemas.openxmlformats.org/drawingml/2006/main">
          <a:off x="5198779" y="1563043"/>
          <a:ext cx="307732" cy="10012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07732" h="1001252">
              <a:moveTo>
                <a:pt x="307731" y="500626"/>
              </a:moveTo>
              <a:lnTo>
                <a:pt x="306013" y="425775"/>
              </a:lnTo>
              <a:lnTo>
                <a:pt x="300895" y="352644"/>
              </a:lnTo>
              <a:lnTo>
                <a:pt x="292496" y="282786"/>
              </a:lnTo>
              <a:lnTo>
                <a:pt x="280994" y="217799"/>
              </a:lnTo>
              <a:lnTo>
                <a:pt x="266657" y="159154"/>
              </a:lnTo>
              <a:lnTo>
                <a:pt x="249797" y="108122"/>
              </a:lnTo>
              <a:lnTo>
                <a:pt x="230800" y="65847"/>
              </a:lnTo>
              <a:lnTo>
                <a:pt x="210078" y="33272"/>
              </a:lnTo>
              <a:lnTo>
                <a:pt x="188106" y="11173"/>
              </a:lnTo>
              <a:lnTo>
                <a:pt x="165365" y="0"/>
              </a:lnTo>
              <a:lnTo>
                <a:pt x="142371" y="0"/>
              </a:lnTo>
              <a:lnTo>
                <a:pt x="119630" y="11173"/>
              </a:lnTo>
              <a:lnTo>
                <a:pt x="97652" y="33272"/>
              </a:lnTo>
              <a:lnTo>
                <a:pt x="76936" y="65847"/>
              </a:lnTo>
              <a:lnTo>
                <a:pt x="57933" y="108122"/>
              </a:lnTo>
              <a:lnTo>
                <a:pt x="41074" y="159154"/>
              </a:lnTo>
              <a:lnTo>
                <a:pt x="26737" y="217799"/>
              </a:lnTo>
              <a:lnTo>
                <a:pt x="15240" y="282786"/>
              </a:lnTo>
              <a:lnTo>
                <a:pt x="6836" y="352644"/>
              </a:lnTo>
              <a:lnTo>
                <a:pt x="1718" y="425775"/>
              </a:lnTo>
              <a:lnTo>
                <a:pt x="0" y="500626"/>
              </a:lnTo>
              <a:lnTo>
                <a:pt x="1718" y="575435"/>
              </a:lnTo>
              <a:lnTo>
                <a:pt x="6836" y="648607"/>
              </a:lnTo>
              <a:lnTo>
                <a:pt x="15240" y="718424"/>
              </a:lnTo>
              <a:lnTo>
                <a:pt x="26737" y="783412"/>
              </a:lnTo>
              <a:lnTo>
                <a:pt x="41074" y="842097"/>
              </a:lnTo>
              <a:lnTo>
                <a:pt x="57933" y="893130"/>
              </a:lnTo>
              <a:lnTo>
                <a:pt x="76936" y="935404"/>
              </a:lnTo>
              <a:lnTo>
                <a:pt x="97652" y="967939"/>
              </a:lnTo>
              <a:lnTo>
                <a:pt x="119630" y="990079"/>
              </a:lnTo>
              <a:lnTo>
                <a:pt x="142371" y="1001251"/>
              </a:lnTo>
              <a:lnTo>
                <a:pt x="165365" y="1001251"/>
              </a:lnTo>
              <a:lnTo>
                <a:pt x="188106" y="990079"/>
              </a:lnTo>
              <a:lnTo>
                <a:pt x="210078" y="967939"/>
              </a:lnTo>
              <a:lnTo>
                <a:pt x="230800" y="935404"/>
              </a:lnTo>
              <a:lnTo>
                <a:pt x="249797" y="893130"/>
              </a:lnTo>
              <a:lnTo>
                <a:pt x="266657" y="842097"/>
              </a:lnTo>
              <a:lnTo>
                <a:pt x="280994" y="783412"/>
              </a:lnTo>
              <a:lnTo>
                <a:pt x="292496" y="718424"/>
              </a:lnTo>
              <a:lnTo>
                <a:pt x="300895" y="648607"/>
              </a:lnTo>
              <a:lnTo>
                <a:pt x="306013" y="575435"/>
              </a:ln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0.62458</cdr:x>
      <cdr:y>0.10825</cdr:y>
    </cdr:from>
    <cdr:to>
      <cdr:x>0.66021</cdr:x>
      <cdr:y>0.2679</cdr:y>
    </cdr:to>
    <cdr:sp macro="" textlink="">
      <cdr:nvSpPr>
        <cdr:cNvPr id="8" name="PlotDat13_13|2~44_0X"/>
        <cdr:cNvSpPr/>
      </cdr:nvSpPr>
      <cdr:spPr>
        <a:xfrm xmlns:a="http://schemas.openxmlformats.org/drawingml/2006/main">
          <a:off x="5410913" y="680513"/>
          <a:ext cx="308589" cy="100362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08589" h="1003626">
              <a:moveTo>
                <a:pt x="308588" y="501813"/>
              </a:moveTo>
              <a:lnTo>
                <a:pt x="306864" y="426799"/>
              </a:lnTo>
              <a:lnTo>
                <a:pt x="301731" y="353462"/>
              </a:lnTo>
              <a:lnTo>
                <a:pt x="293306" y="283482"/>
              </a:lnTo>
              <a:lnTo>
                <a:pt x="281778" y="218331"/>
              </a:lnTo>
              <a:lnTo>
                <a:pt x="267399" y="159523"/>
              </a:lnTo>
              <a:lnTo>
                <a:pt x="250493" y="108368"/>
              </a:lnTo>
              <a:lnTo>
                <a:pt x="231438" y="66011"/>
              </a:lnTo>
              <a:lnTo>
                <a:pt x="210665" y="33354"/>
              </a:lnTo>
              <a:lnTo>
                <a:pt x="188625" y="11214"/>
              </a:lnTo>
              <a:lnTo>
                <a:pt x="165822" y="0"/>
              </a:lnTo>
              <a:lnTo>
                <a:pt x="142760" y="0"/>
              </a:lnTo>
              <a:lnTo>
                <a:pt x="119957" y="11214"/>
              </a:lnTo>
              <a:lnTo>
                <a:pt x="97922" y="33354"/>
              </a:lnTo>
              <a:lnTo>
                <a:pt x="77144" y="66011"/>
              </a:lnTo>
              <a:lnTo>
                <a:pt x="58094" y="108368"/>
              </a:lnTo>
              <a:lnTo>
                <a:pt x="41188" y="159523"/>
              </a:lnTo>
              <a:lnTo>
                <a:pt x="26810" y="218331"/>
              </a:lnTo>
              <a:lnTo>
                <a:pt x="15276" y="283482"/>
              </a:lnTo>
              <a:lnTo>
                <a:pt x="6851" y="353462"/>
              </a:lnTo>
              <a:lnTo>
                <a:pt x="1723" y="426799"/>
              </a:lnTo>
              <a:lnTo>
                <a:pt x="0" y="501813"/>
              </a:lnTo>
              <a:lnTo>
                <a:pt x="1723" y="576827"/>
              </a:lnTo>
              <a:lnTo>
                <a:pt x="6851" y="650122"/>
              </a:lnTo>
              <a:lnTo>
                <a:pt x="15276" y="720143"/>
              </a:lnTo>
              <a:lnTo>
                <a:pt x="26810" y="785294"/>
              </a:lnTo>
              <a:lnTo>
                <a:pt x="41188" y="844102"/>
              </a:lnTo>
              <a:lnTo>
                <a:pt x="58094" y="895258"/>
              </a:lnTo>
              <a:lnTo>
                <a:pt x="77144" y="937614"/>
              </a:lnTo>
              <a:lnTo>
                <a:pt x="97922" y="970231"/>
              </a:lnTo>
              <a:lnTo>
                <a:pt x="119957" y="992412"/>
              </a:lnTo>
              <a:lnTo>
                <a:pt x="142760" y="1003625"/>
              </a:lnTo>
              <a:lnTo>
                <a:pt x="165822" y="1003625"/>
              </a:lnTo>
              <a:lnTo>
                <a:pt x="188625" y="992412"/>
              </a:lnTo>
              <a:lnTo>
                <a:pt x="210665" y="970231"/>
              </a:lnTo>
              <a:lnTo>
                <a:pt x="231438" y="937614"/>
              </a:lnTo>
              <a:lnTo>
                <a:pt x="250493" y="895258"/>
              </a:lnTo>
              <a:lnTo>
                <a:pt x="267399" y="844102"/>
              </a:lnTo>
              <a:lnTo>
                <a:pt x="281778" y="785294"/>
              </a:lnTo>
              <a:lnTo>
                <a:pt x="293306" y="720143"/>
              </a:lnTo>
              <a:lnTo>
                <a:pt x="301731" y="650122"/>
              </a:lnTo>
              <a:lnTo>
                <a:pt x="306864" y="576827"/>
              </a:ln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0.48622</cdr:x>
      <cdr:y>0.62872</cdr:y>
    </cdr:from>
    <cdr:to>
      <cdr:x>0.52671</cdr:x>
      <cdr:y>0.66972</cdr:y>
    </cdr:to>
    <cdr:sp macro="" textlink="">
      <cdr:nvSpPr>
        <cdr:cNvPr id="9" name="PlotDat13_31|1~1_2T"/>
        <cdr:cNvSpPr txBox="1"/>
      </cdr:nvSpPr>
      <cdr:spPr>
        <a:xfrm xmlns:a="http://schemas.openxmlformats.org/drawingml/2006/main">
          <a:off x="4212214" y="3952420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216</a:t>
          </a:r>
        </a:p>
      </cdr:txBody>
    </cdr:sp>
  </cdr:relSizeAnchor>
  <cdr:relSizeAnchor xmlns:cdr="http://schemas.openxmlformats.org/drawingml/2006/chartDrawing">
    <cdr:from>
      <cdr:x>0.53513</cdr:x>
      <cdr:y>0.348</cdr:y>
    </cdr:from>
    <cdr:to>
      <cdr:x>0.57562</cdr:x>
      <cdr:y>0.38901</cdr:y>
    </cdr:to>
    <cdr:sp macro="" textlink="">
      <cdr:nvSpPr>
        <cdr:cNvPr id="10" name="PlotDat13_31|2~2_2T"/>
        <cdr:cNvSpPr txBox="1"/>
      </cdr:nvSpPr>
      <cdr:spPr>
        <a:xfrm xmlns:a="http://schemas.openxmlformats.org/drawingml/2006/main">
          <a:off x="4635953" y="2187728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217</a:t>
          </a:r>
        </a:p>
      </cdr:txBody>
    </cdr:sp>
  </cdr:relSizeAnchor>
  <cdr:relSizeAnchor xmlns:cdr="http://schemas.openxmlformats.org/drawingml/2006/chartDrawing">
    <cdr:from>
      <cdr:x>0.58357</cdr:x>
      <cdr:y>0.09032</cdr:y>
    </cdr:from>
    <cdr:to>
      <cdr:x>0.62406</cdr:x>
      <cdr:y>0.13132</cdr:y>
    </cdr:to>
    <cdr:sp macro="" textlink="">
      <cdr:nvSpPr>
        <cdr:cNvPr id="11" name="PlotDat13_31|3~3_2T"/>
        <cdr:cNvSpPr txBox="1"/>
      </cdr:nvSpPr>
      <cdr:spPr>
        <a:xfrm xmlns:a="http://schemas.openxmlformats.org/drawingml/2006/main">
          <a:off x="5056932" y="568190"/>
          <a:ext cx="350895" cy="2579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218</a:t>
          </a:r>
        </a:p>
      </cdr:txBody>
    </cdr:sp>
  </cdr:relSizeAnchor>
  <cdr:relSizeAnchor xmlns:cdr="http://schemas.openxmlformats.org/drawingml/2006/chartDrawing">
    <cdr:from>
      <cdr:x>0.46244</cdr:x>
      <cdr:y>0.19183</cdr:y>
    </cdr:from>
    <cdr:to>
      <cdr:x>0.66309</cdr:x>
      <cdr:y>0.35914</cdr:y>
    </cdr:to>
    <cdr:sp macro="" textlink="">
      <cdr:nvSpPr>
        <cdr:cNvPr id="13" name="PlotDat13_21|1~43_1"/>
        <cdr:cNvSpPr/>
      </cdr:nvSpPr>
      <cdr:spPr>
        <a:xfrm xmlns:a="http://schemas.openxmlformats.org/drawingml/2006/main">
          <a:off x="4006254" y="1205923"/>
          <a:ext cx="1738266" cy="1051823"/>
        </a:xfrm>
        <a:custGeom xmlns:a="http://schemas.openxmlformats.org/drawingml/2006/main">
          <a:avLst/>
          <a:gdLst>
            <a:gd name="connsiteX0" fmla="*/ 1738266 w 1738266"/>
            <a:gd name="connsiteY0" fmla="*/ 194758 h 1051792"/>
            <a:gd name="connsiteX1" fmla="*/ 1728533 w 1738266"/>
            <a:gd name="connsiteY1" fmla="*/ 137546 h 1051792"/>
            <a:gd name="connsiteX2" fmla="*/ 1699605 w 1738266"/>
            <a:gd name="connsiteY2" fmla="*/ 89051 h 1051792"/>
            <a:gd name="connsiteX3" fmla="*/ 1652126 w 1738266"/>
            <a:gd name="connsiteY3" fmla="*/ 50296 h 1051792"/>
            <a:gd name="connsiteX4" fmla="*/ 1587154 w 1738266"/>
            <a:gd name="connsiteY4" fmla="*/ 22140 h 1051792"/>
            <a:gd name="connsiteX5" fmla="*/ 1506142 w 1738266"/>
            <a:gd name="connsiteY5" fmla="*/ 5279 h 1051792"/>
            <a:gd name="connsiteX6" fmla="*/ 1410903 w 1738266"/>
            <a:gd name="connsiteY6" fmla="*/ 0 h 1051792"/>
            <a:gd name="connsiteX7" fmla="*/ 1303565 w 1738266"/>
            <a:gd name="connsiteY7" fmla="*/ 6507 h 1051792"/>
            <a:gd name="connsiteX8" fmla="*/ 1186514 w 1738266"/>
            <a:gd name="connsiteY8" fmla="*/ 24636 h 1051792"/>
            <a:gd name="connsiteX9" fmla="*/ 1062378 w 1738266"/>
            <a:gd name="connsiteY9" fmla="*/ 53938 h 1051792"/>
            <a:gd name="connsiteX10" fmla="*/ 933929 w 1738266"/>
            <a:gd name="connsiteY10" fmla="*/ 93757 h 1051792"/>
            <a:gd name="connsiteX11" fmla="*/ 804026 w 1738266"/>
            <a:gd name="connsiteY11" fmla="*/ 143275 h 1051792"/>
            <a:gd name="connsiteX12" fmla="*/ 675582 w 1738266"/>
            <a:gd name="connsiteY12" fmla="*/ 201306 h 1051792"/>
            <a:gd name="connsiteX13" fmla="*/ 551456 w 1738266"/>
            <a:gd name="connsiteY13" fmla="*/ 266580 h 1051792"/>
            <a:gd name="connsiteX14" fmla="*/ 434432 w 1738266"/>
            <a:gd name="connsiteY14" fmla="*/ 337665 h 1051792"/>
            <a:gd name="connsiteX15" fmla="*/ 327113 w 1738266"/>
            <a:gd name="connsiteY15" fmla="*/ 412966 h 1051792"/>
            <a:gd name="connsiteX16" fmla="*/ 231905 w 1738266"/>
            <a:gd name="connsiteY16" fmla="*/ 490804 h 1051792"/>
            <a:gd name="connsiteX17" fmla="*/ 150935 w 1738266"/>
            <a:gd name="connsiteY17" fmla="*/ 569378 h 1051792"/>
            <a:gd name="connsiteX18" fmla="*/ 86005 w 1738266"/>
            <a:gd name="connsiteY18" fmla="*/ 647011 h 1051792"/>
            <a:gd name="connsiteX19" fmla="*/ 38567 w 1738266"/>
            <a:gd name="connsiteY19" fmla="*/ 721943 h 1051792"/>
            <a:gd name="connsiteX20" fmla="*/ 9686 w 1738266"/>
            <a:gd name="connsiteY20" fmla="*/ 792497 h 1051792"/>
            <a:gd name="connsiteX21" fmla="*/ 0 w 1738266"/>
            <a:gd name="connsiteY21" fmla="*/ 857075 h 1051792"/>
            <a:gd name="connsiteX22" fmla="*/ 9732 w 1738266"/>
            <a:gd name="connsiteY22" fmla="*/ 914246 h 1051792"/>
            <a:gd name="connsiteX23" fmla="*/ 38660 w 1738266"/>
            <a:gd name="connsiteY23" fmla="*/ 962782 h 1051792"/>
            <a:gd name="connsiteX24" fmla="*/ 86140 w 1738266"/>
            <a:gd name="connsiteY24" fmla="*/ 1001537 h 1051792"/>
            <a:gd name="connsiteX25" fmla="*/ 151112 w 1738266"/>
            <a:gd name="connsiteY25" fmla="*/ 1029652 h 1051792"/>
            <a:gd name="connsiteX26" fmla="*/ 232118 w 1738266"/>
            <a:gd name="connsiteY26" fmla="*/ 1046554 h 1051792"/>
            <a:gd name="connsiteX27" fmla="*/ 327362 w 1738266"/>
            <a:gd name="connsiteY27" fmla="*/ 1051792 h 1051792"/>
            <a:gd name="connsiteX28" fmla="*/ 434701 w 1738266"/>
            <a:gd name="connsiteY28" fmla="*/ 1045285 h 1051792"/>
            <a:gd name="connsiteX29" fmla="*/ 551747 w 1738266"/>
            <a:gd name="connsiteY29" fmla="*/ 1027197 h 1051792"/>
            <a:gd name="connsiteX30" fmla="*/ 675883 w 1738266"/>
            <a:gd name="connsiteY30" fmla="*/ 997895 h 1051792"/>
            <a:gd name="connsiteX31" fmla="*/ 804337 w 1738266"/>
            <a:gd name="connsiteY31" fmla="*/ 958035 h 1051792"/>
            <a:gd name="connsiteX32" fmla="*/ 934240 w 1738266"/>
            <a:gd name="connsiteY32" fmla="*/ 908558 h 1051792"/>
            <a:gd name="connsiteX33" fmla="*/ 1062684 w 1738266"/>
            <a:gd name="connsiteY33" fmla="*/ 850486 h 1051792"/>
            <a:gd name="connsiteX34" fmla="*/ 1186810 w 1738266"/>
            <a:gd name="connsiteY34" fmla="*/ 785212 h 1051792"/>
            <a:gd name="connsiteX35" fmla="*/ 1303834 w 1738266"/>
            <a:gd name="connsiteY35" fmla="*/ 714127 h 1051792"/>
            <a:gd name="connsiteX36" fmla="*/ 1411147 w 1738266"/>
            <a:gd name="connsiteY36" fmla="*/ 638826 h 1051792"/>
            <a:gd name="connsiteX37" fmla="*/ 1506355 w 1738266"/>
            <a:gd name="connsiteY37" fmla="*/ 561030 h 1051792"/>
            <a:gd name="connsiteX38" fmla="*/ 1587330 w 1738266"/>
            <a:gd name="connsiteY38" fmla="*/ 482414 h 1051792"/>
            <a:gd name="connsiteX39" fmla="*/ 1652261 w 1738266"/>
            <a:gd name="connsiteY39" fmla="*/ 404781 h 1051792"/>
            <a:gd name="connsiteX40" fmla="*/ 1699699 w 1738266"/>
            <a:gd name="connsiteY40" fmla="*/ 329849 h 1051792"/>
            <a:gd name="connsiteX41" fmla="*/ 1728580 w 1738266"/>
            <a:gd name="connsiteY41" fmla="*/ 259336 h 1051792"/>
            <a:gd name="connsiteX42" fmla="*/ 1738266 w 1738266"/>
            <a:gd name="connsiteY42" fmla="*/ 194758 h 1051792"/>
            <a:gd name="connsiteX0" fmla="*/ 1738266 w 1738266"/>
            <a:gd name="connsiteY0" fmla="*/ 194758 h 1051792"/>
            <a:gd name="connsiteX1" fmla="*/ 1728533 w 1738266"/>
            <a:gd name="connsiteY1" fmla="*/ 137546 h 1051792"/>
            <a:gd name="connsiteX2" fmla="*/ 1699605 w 1738266"/>
            <a:gd name="connsiteY2" fmla="*/ 89051 h 1051792"/>
            <a:gd name="connsiteX3" fmla="*/ 1652126 w 1738266"/>
            <a:gd name="connsiteY3" fmla="*/ 50296 h 1051792"/>
            <a:gd name="connsiteX4" fmla="*/ 1587154 w 1738266"/>
            <a:gd name="connsiteY4" fmla="*/ 22140 h 1051792"/>
            <a:gd name="connsiteX5" fmla="*/ 1506142 w 1738266"/>
            <a:gd name="connsiteY5" fmla="*/ 5279 h 1051792"/>
            <a:gd name="connsiteX6" fmla="*/ 1410903 w 1738266"/>
            <a:gd name="connsiteY6" fmla="*/ 0 h 1051792"/>
            <a:gd name="connsiteX7" fmla="*/ 1303565 w 1738266"/>
            <a:gd name="connsiteY7" fmla="*/ 6507 h 1051792"/>
            <a:gd name="connsiteX8" fmla="*/ 1186514 w 1738266"/>
            <a:gd name="connsiteY8" fmla="*/ 24636 h 1051792"/>
            <a:gd name="connsiteX9" fmla="*/ 1062378 w 1738266"/>
            <a:gd name="connsiteY9" fmla="*/ 53938 h 1051792"/>
            <a:gd name="connsiteX10" fmla="*/ 933929 w 1738266"/>
            <a:gd name="connsiteY10" fmla="*/ 93757 h 1051792"/>
            <a:gd name="connsiteX11" fmla="*/ 804026 w 1738266"/>
            <a:gd name="connsiteY11" fmla="*/ 143275 h 1051792"/>
            <a:gd name="connsiteX12" fmla="*/ 675582 w 1738266"/>
            <a:gd name="connsiteY12" fmla="*/ 201306 h 1051792"/>
            <a:gd name="connsiteX13" fmla="*/ 551456 w 1738266"/>
            <a:gd name="connsiteY13" fmla="*/ 266580 h 1051792"/>
            <a:gd name="connsiteX14" fmla="*/ 434432 w 1738266"/>
            <a:gd name="connsiteY14" fmla="*/ 337665 h 1051792"/>
            <a:gd name="connsiteX15" fmla="*/ 327113 w 1738266"/>
            <a:gd name="connsiteY15" fmla="*/ 412966 h 1051792"/>
            <a:gd name="connsiteX16" fmla="*/ 231905 w 1738266"/>
            <a:gd name="connsiteY16" fmla="*/ 490804 h 1051792"/>
            <a:gd name="connsiteX17" fmla="*/ 150935 w 1738266"/>
            <a:gd name="connsiteY17" fmla="*/ 569378 h 1051792"/>
            <a:gd name="connsiteX18" fmla="*/ 86005 w 1738266"/>
            <a:gd name="connsiteY18" fmla="*/ 647011 h 1051792"/>
            <a:gd name="connsiteX19" fmla="*/ 38567 w 1738266"/>
            <a:gd name="connsiteY19" fmla="*/ 721943 h 1051792"/>
            <a:gd name="connsiteX20" fmla="*/ 9686 w 1738266"/>
            <a:gd name="connsiteY20" fmla="*/ 792497 h 1051792"/>
            <a:gd name="connsiteX21" fmla="*/ 0 w 1738266"/>
            <a:gd name="connsiteY21" fmla="*/ 857075 h 1051792"/>
            <a:gd name="connsiteX22" fmla="*/ 9732 w 1738266"/>
            <a:gd name="connsiteY22" fmla="*/ 914246 h 1051792"/>
            <a:gd name="connsiteX23" fmla="*/ 38660 w 1738266"/>
            <a:gd name="connsiteY23" fmla="*/ 962782 h 1051792"/>
            <a:gd name="connsiteX24" fmla="*/ 86140 w 1738266"/>
            <a:gd name="connsiteY24" fmla="*/ 1001537 h 1051792"/>
            <a:gd name="connsiteX25" fmla="*/ 151112 w 1738266"/>
            <a:gd name="connsiteY25" fmla="*/ 1029652 h 1051792"/>
            <a:gd name="connsiteX26" fmla="*/ 232118 w 1738266"/>
            <a:gd name="connsiteY26" fmla="*/ 1046554 h 1051792"/>
            <a:gd name="connsiteX27" fmla="*/ 327362 w 1738266"/>
            <a:gd name="connsiteY27" fmla="*/ 1051792 h 1051792"/>
            <a:gd name="connsiteX28" fmla="*/ 434701 w 1738266"/>
            <a:gd name="connsiteY28" fmla="*/ 1045285 h 1051792"/>
            <a:gd name="connsiteX29" fmla="*/ 551747 w 1738266"/>
            <a:gd name="connsiteY29" fmla="*/ 1027197 h 1051792"/>
            <a:gd name="connsiteX30" fmla="*/ 675883 w 1738266"/>
            <a:gd name="connsiteY30" fmla="*/ 997895 h 1051792"/>
            <a:gd name="connsiteX31" fmla="*/ 804337 w 1738266"/>
            <a:gd name="connsiteY31" fmla="*/ 958035 h 1051792"/>
            <a:gd name="connsiteX32" fmla="*/ 934240 w 1738266"/>
            <a:gd name="connsiteY32" fmla="*/ 908558 h 1051792"/>
            <a:gd name="connsiteX33" fmla="*/ 1062684 w 1738266"/>
            <a:gd name="connsiteY33" fmla="*/ 850486 h 1051792"/>
            <a:gd name="connsiteX34" fmla="*/ 1186810 w 1738266"/>
            <a:gd name="connsiteY34" fmla="*/ 785212 h 1051792"/>
            <a:gd name="connsiteX35" fmla="*/ 1303834 w 1738266"/>
            <a:gd name="connsiteY35" fmla="*/ 714127 h 1051792"/>
            <a:gd name="connsiteX36" fmla="*/ 1411147 w 1738266"/>
            <a:gd name="connsiteY36" fmla="*/ 638826 h 1051792"/>
            <a:gd name="connsiteX37" fmla="*/ 1506355 w 1738266"/>
            <a:gd name="connsiteY37" fmla="*/ 561030 h 1051792"/>
            <a:gd name="connsiteX38" fmla="*/ 1587330 w 1738266"/>
            <a:gd name="connsiteY38" fmla="*/ 482414 h 1051792"/>
            <a:gd name="connsiteX39" fmla="*/ 1652261 w 1738266"/>
            <a:gd name="connsiteY39" fmla="*/ 404781 h 1051792"/>
            <a:gd name="connsiteX40" fmla="*/ 1699699 w 1738266"/>
            <a:gd name="connsiteY40" fmla="*/ 329849 h 1051792"/>
            <a:gd name="connsiteX41" fmla="*/ 1728580 w 1738266"/>
            <a:gd name="connsiteY41" fmla="*/ 259336 h 1051792"/>
            <a:gd name="connsiteX42" fmla="*/ 1738266 w 1738266"/>
            <a:gd name="connsiteY42" fmla="*/ 194758 h 1051792"/>
            <a:gd name="connsiteX0" fmla="*/ 1738266 w 1738266"/>
            <a:gd name="connsiteY0" fmla="*/ 194758 h 1051792"/>
            <a:gd name="connsiteX1" fmla="*/ 1728533 w 1738266"/>
            <a:gd name="connsiteY1" fmla="*/ 137546 h 1051792"/>
            <a:gd name="connsiteX2" fmla="*/ 1699605 w 1738266"/>
            <a:gd name="connsiteY2" fmla="*/ 89051 h 1051792"/>
            <a:gd name="connsiteX3" fmla="*/ 1652126 w 1738266"/>
            <a:gd name="connsiteY3" fmla="*/ 50296 h 1051792"/>
            <a:gd name="connsiteX4" fmla="*/ 1587154 w 1738266"/>
            <a:gd name="connsiteY4" fmla="*/ 22140 h 1051792"/>
            <a:gd name="connsiteX5" fmla="*/ 1506142 w 1738266"/>
            <a:gd name="connsiteY5" fmla="*/ 5279 h 1051792"/>
            <a:gd name="connsiteX6" fmla="*/ 1410903 w 1738266"/>
            <a:gd name="connsiteY6" fmla="*/ 0 h 1051792"/>
            <a:gd name="connsiteX7" fmla="*/ 1303565 w 1738266"/>
            <a:gd name="connsiteY7" fmla="*/ 6507 h 1051792"/>
            <a:gd name="connsiteX8" fmla="*/ 1186514 w 1738266"/>
            <a:gd name="connsiteY8" fmla="*/ 24636 h 1051792"/>
            <a:gd name="connsiteX9" fmla="*/ 1062378 w 1738266"/>
            <a:gd name="connsiteY9" fmla="*/ 53938 h 1051792"/>
            <a:gd name="connsiteX10" fmla="*/ 933929 w 1738266"/>
            <a:gd name="connsiteY10" fmla="*/ 93757 h 1051792"/>
            <a:gd name="connsiteX11" fmla="*/ 804026 w 1738266"/>
            <a:gd name="connsiteY11" fmla="*/ 143275 h 1051792"/>
            <a:gd name="connsiteX12" fmla="*/ 675582 w 1738266"/>
            <a:gd name="connsiteY12" fmla="*/ 201306 h 1051792"/>
            <a:gd name="connsiteX13" fmla="*/ 551456 w 1738266"/>
            <a:gd name="connsiteY13" fmla="*/ 266580 h 1051792"/>
            <a:gd name="connsiteX14" fmla="*/ 434432 w 1738266"/>
            <a:gd name="connsiteY14" fmla="*/ 337665 h 1051792"/>
            <a:gd name="connsiteX15" fmla="*/ 327113 w 1738266"/>
            <a:gd name="connsiteY15" fmla="*/ 412966 h 1051792"/>
            <a:gd name="connsiteX16" fmla="*/ 231905 w 1738266"/>
            <a:gd name="connsiteY16" fmla="*/ 490804 h 1051792"/>
            <a:gd name="connsiteX17" fmla="*/ 150935 w 1738266"/>
            <a:gd name="connsiteY17" fmla="*/ 569378 h 1051792"/>
            <a:gd name="connsiteX18" fmla="*/ 86005 w 1738266"/>
            <a:gd name="connsiteY18" fmla="*/ 647011 h 1051792"/>
            <a:gd name="connsiteX19" fmla="*/ 38567 w 1738266"/>
            <a:gd name="connsiteY19" fmla="*/ 721943 h 1051792"/>
            <a:gd name="connsiteX20" fmla="*/ 9686 w 1738266"/>
            <a:gd name="connsiteY20" fmla="*/ 792497 h 1051792"/>
            <a:gd name="connsiteX21" fmla="*/ 0 w 1738266"/>
            <a:gd name="connsiteY21" fmla="*/ 857075 h 1051792"/>
            <a:gd name="connsiteX22" fmla="*/ 9732 w 1738266"/>
            <a:gd name="connsiteY22" fmla="*/ 914246 h 1051792"/>
            <a:gd name="connsiteX23" fmla="*/ 38660 w 1738266"/>
            <a:gd name="connsiteY23" fmla="*/ 962782 h 1051792"/>
            <a:gd name="connsiteX24" fmla="*/ 86140 w 1738266"/>
            <a:gd name="connsiteY24" fmla="*/ 1001537 h 1051792"/>
            <a:gd name="connsiteX25" fmla="*/ 151112 w 1738266"/>
            <a:gd name="connsiteY25" fmla="*/ 1029652 h 1051792"/>
            <a:gd name="connsiteX26" fmla="*/ 232118 w 1738266"/>
            <a:gd name="connsiteY26" fmla="*/ 1046554 h 1051792"/>
            <a:gd name="connsiteX27" fmla="*/ 327362 w 1738266"/>
            <a:gd name="connsiteY27" fmla="*/ 1051792 h 1051792"/>
            <a:gd name="connsiteX28" fmla="*/ 434701 w 1738266"/>
            <a:gd name="connsiteY28" fmla="*/ 1045285 h 1051792"/>
            <a:gd name="connsiteX29" fmla="*/ 551747 w 1738266"/>
            <a:gd name="connsiteY29" fmla="*/ 1027197 h 1051792"/>
            <a:gd name="connsiteX30" fmla="*/ 675883 w 1738266"/>
            <a:gd name="connsiteY30" fmla="*/ 997895 h 1051792"/>
            <a:gd name="connsiteX31" fmla="*/ 804337 w 1738266"/>
            <a:gd name="connsiteY31" fmla="*/ 958035 h 1051792"/>
            <a:gd name="connsiteX32" fmla="*/ 934240 w 1738266"/>
            <a:gd name="connsiteY32" fmla="*/ 908558 h 1051792"/>
            <a:gd name="connsiteX33" fmla="*/ 1062684 w 1738266"/>
            <a:gd name="connsiteY33" fmla="*/ 850486 h 1051792"/>
            <a:gd name="connsiteX34" fmla="*/ 1186810 w 1738266"/>
            <a:gd name="connsiteY34" fmla="*/ 785212 h 1051792"/>
            <a:gd name="connsiteX35" fmla="*/ 1303834 w 1738266"/>
            <a:gd name="connsiteY35" fmla="*/ 714127 h 1051792"/>
            <a:gd name="connsiteX36" fmla="*/ 1411147 w 1738266"/>
            <a:gd name="connsiteY36" fmla="*/ 638826 h 1051792"/>
            <a:gd name="connsiteX37" fmla="*/ 1506355 w 1738266"/>
            <a:gd name="connsiteY37" fmla="*/ 561030 h 1051792"/>
            <a:gd name="connsiteX38" fmla="*/ 1587330 w 1738266"/>
            <a:gd name="connsiteY38" fmla="*/ 482414 h 1051792"/>
            <a:gd name="connsiteX39" fmla="*/ 1652261 w 1738266"/>
            <a:gd name="connsiteY39" fmla="*/ 404781 h 1051792"/>
            <a:gd name="connsiteX40" fmla="*/ 1699699 w 1738266"/>
            <a:gd name="connsiteY40" fmla="*/ 329849 h 1051792"/>
            <a:gd name="connsiteX41" fmla="*/ 1728580 w 1738266"/>
            <a:gd name="connsiteY41" fmla="*/ 259336 h 1051792"/>
            <a:gd name="connsiteX42" fmla="*/ 1738266 w 1738266"/>
            <a:gd name="connsiteY42" fmla="*/ 194758 h 1051792"/>
            <a:gd name="connsiteX0" fmla="*/ 1738266 w 1738266"/>
            <a:gd name="connsiteY0" fmla="*/ 194758 h 1051792"/>
            <a:gd name="connsiteX1" fmla="*/ 1728533 w 1738266"/>
            <a:gd name="connsiteY1" fmla="*/ 137546 h 1051792"/>
            <a:gd name="connsiteX2" fmla="*/ 1699605 w 1738266"/>
            <a:gd name="connsiteY2" fmla="*/ 89051 h 1051792"/>
            <a:gd name="connsiteX3" fmla="*/ 1652126 w 1738266"/>
            <a:gd name="connsiteY3" fmla="*/ 50296 h 1051792"/>
            <a:gd name="connsiteX4" fmla="*/ 1587154 w 1738266"/>
            <a:gd name="connsiteY4" fmla="*/ 22140 h 1051792"/>
            <a:gd name="connsiteX5" fmla="*/ 1506142 w 1738266"/>
            <a:gd name="connsiteY5" fmla="*/ 5279 h 1051792"/>
            <a:gd name="connsiteX6" fmla="*/ 1410903 w 1738266"/>
            <a:gd name="connsiteY6" fmla="*/ 0 h 1051792"/>
            <a:gd name="connsiteX7" fmla="*/ 1303565 w 1738266"/>
            <a:gd name="connsiteY7" fmla="*/ 6507 h 1051792"/>
            <a:gd name="connsiteX8" fmla="*/ 1186514 w 1738266"/>
            <a:gd name="connsiteY8" fmla="*/ 24636 h 1051792"/>
            <a:gd name="connsiteX9" fmla="*/ 1062378 w 1738266"/>
            <a:gd name="connsiteY9" fmla="*/ 53938 h 1051792"/>
            <a:gd name="connsiteX10" fmla="*/ 933929 w 1738266"/>
            <a:gd name="connsiteY10" fmla="*/ 93757 h 1051792"/>
            <a:gd name="connsiteX11" fmla="*/ 804026 w 1738266"/>
            <a:gd name="connsiteY11" fmla="*/ 143275 h 1051792"/>
            <a:gd name="connsiteX12" fmla="*/ 675582 w 1738266"/>
            <a:gd name="connsiteY12" fmla="*/ 201306 h 1051792"/>
            <a:gd name="connsiteX13" fmla="*/ 551456 w 1738266"/>
            <a:gd name="connsiteY13" fmla="*/ 266580 h 1051792"/>
            <a:gd name="connsiteX14" fmla="*/ 434432 w 1738266"/>
            <a:gd name="connsiteY14" fmla="*/ 337665 h 1051792"/>
            <a:gd name="connsiteX15" fmla="*/ 327113 w 1738266"/>
            <a:gd name="connsiteY15" fmla="*/ 412966 h 1051792"/>
            <a:gd name="connsiteX16" fmla="*/ 231905 w 1738266"/>
            <a:gd name="connsiteY16" fmla="*/ 490804 h 1051792"/>
            <a:gd name="connsiteX17" fmla="*/ 150935 w 1738266"/>
            <a:gd name="connsiteY17" fmla="*/ 569378 h 1051792"/>
            <a:gd name="connsiteX18" fmla="*/ 86005 w 1738266"/>
            <a:gd name="connsiteY18" fmla="*/ 647011 h 1051792"/>
            <a:gd name="connsiteX19" fmla="*/ 38567 w 1738266"/>
            <a:gd name="connsiteY19" fmla="*/ 721943 h 1051792"/>
            <a:gd name="connsiteX20" fmla="*/ 9686 w 1738266"/>
            <a:gd name="connsiteY20" fmla="*/ 792497 h 1051792"/>
            <a:gd name="connsiteX21" fmla="*/ 0 w 1738266"/>
            <a:gd name="connsiteY21" fmla="*/ 857075 h 1051792"/>
            <a:gd name="connsiteX22" fmla="*/ 9732 w 1738266"/>
            <a:gd name="connsiteY22" fmla="*/ 914246 h 1051792"/>
            <a:gd name="connsiteX23" fmla="*/ 38660 w 1738266"/>
            <a:gd name="connsiteY23" fmla="*/ 962782 h 1051792"/>
            <a:gd name="connsiteX24" fmla="*/ 86140 w 1738266"/>
            <a:gd name="connsiteY24" fmla="*/ 1001537 h 1051792"/>
            <a:gd name="connsiteX25" fmla="*/ 151112 w 1738266"/>
            <a:gd name="connsiteY25" fmla="*/ 1029652 h 1051792"/>
            <a:gd name="connsiteX26" fmla="*/ 232118 w 1738266"/>
            <a:gd name="connsiteY26" fmla="*/ 1046554 h 1051792"/>
            <a:gd name="connsiteX27" fmla="*/ 327362 w 1738266"/>
            <a:gd name="connsiteY27" fmla="*/ 1051792 h 1051792"/>
            <a:gd name="connsiteX28" fmla="*/ 434701 w 1738266"/>
            <a:gd name="connsiteY28" fmla="*/ 1045285 h 1051792"/>
            <a:gd name="connsiteX29" fmla="*/ 551747 w 1738266"/>
            <a:gd name="connsiteY29" fmla="*/ 1027197 h 1051792"/>
            <a:gd name="connsiteX30" fmla="*/ 675883 w 1738266"/>
            <a:gd name="connsiteY30" fmla="*/ 997895 h 1051792"/>
            <a:gd name="connsiteX31" fmla="*/ 804337 w 1738266"/>
            <a:gd name="connsiteY31" fmla="*/ 958035 h 1051792"/>
            <a:gd name="connsiteX32" fmla="*/ 934240 w 1738266"/>
            <a:gd name="connsiteY32" fmla="*/ 908558 h 1051792"/>
            <a:gd name="connsiteX33" fmla="*/ 1062684 w 1738266"/>
            <a:gd name="connsiteY33" fmla="*/ 850486 h 1051792"/>
            <a:gd name="connsiteX34" fmla="*/ 1186810 w 1738266"/>
            <a:gd name="connsiteY34" fmla="*/ 785212 h 1051792"/>
            <a:gd name="connsiteX35" fmla="*/ 1303834 w 1738266"/>
            <a:gd name="connsiteY35" fmla="*/ 714127 h 1051792"/>
            <a:gd name="connsiteX36" fmla="*/ 1411147 w 1738266"/>
            <a:gd name="connsiteY36" fmla="*/ 638826 h 1051792"/>
            <a:gd name="connsiteX37" fmla="*/ 1506355 w 1738266"/>
            <a:gd name="connsiteY37" fmla="*/ 561030 h 1051792"/>
            <a:gd name="connsiteX38" fmla="*/ 1587330 w 1738266"/>
            <a:gd name="connsiteY38" fmla="*/ 482414 h 1051792"/>
            <a:gd name="connsiteX39" fmla="*/ 1652261 w 1738266"/>
            <a:gd name="connsiteY39" fmla="*/ 404781 h 1051792"/>
            <a:gd name="connsiteX40" fmla="*/ 1699699 w 1738266"/>
            <a:gd name="connsiteY40" fmla="*/ 329849 h 1051792"/>
            <a:gd name="connsiteX41" fmla="*/ 1728580 w 1738266"/>
            <a:gd name="connsiteY41" fmla="*/ 259336 h 1051792"/>
            <a:gd name="connsiteX42" fmla="*/ 1738266 w 1738266"/>
            <a:gd name="connsiteY42" fmla="*/ 194758 h 1051792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07"/>
            <a:gd name="connsiteX1" fmla="*/ 1728533 w 1738266"/>
            <a:gd name="connsiteY1" fmla="*/ 137561 h 1051807"/>
            <a:gd name="connsiteX2" fmla="*/ 1699605 w 1738266"/>
            <a:gd name="connsiteY2" fmla="*/ 89066 h 1051807"/>
            <a:gd name="connsiteX3" fmla="*/ 1652126 w 1738266"/>
            <a:gd name="connsiteY3" fmla="*/ 50311 h 1051807"/>
            <a:gd name="connsiteX4" fmla="*/ 1587154 w 1738266"/>
            <a:gd name="connsiteY4" fmla="*/ 22155 h 1051807"/>
            <a:gd name="connsiteX5" fmla="*/ 1506142 w 1738266"/>
            <a:gd name="connsiteY5" fmla="*/ 5294 h 1051807"/>
            <a:gd name="connsiteX6" fmla="*/ 1410903 w 1738266"/>
            <a:gd name="connsiteY6" fmla="*/ 15 h 1051807"/>
            <a:gd name="connsiteX7" fmla="*/ 1303565 w 1738266"/>
            <a:gd name="connsiteY7" fmla="*/ 6522 h 1051807"/>
            <a:gd name="connsiteX8" fmla="*/ 1186514 w 1738266"/>
            <a:gd name="connsiteY8" fmla="*/ 24651 h 1051807"/>
            <a:gd name="connsiteX9" fmla="*/ 1062378 w 1738266"/>
            <a:gd name="connsiteY9" fmla="*/ 53953 h 1051807"/>
            <a:gd name="connsiteX10" fmla="*/ 933929 w 1738266"/>
            <a:gd name="connsiteY10" fmla="*/ 93772 h 1051807"/>
            <a:gd name="connsiteX11" fmla="*/ 804026 w 1738266"/>
            <a:gd name="connsiteY11" fmla="*/ 143290 h 1051807"/>
            <a:gd name="connsiteX12" fmla="*/ 675582 w 1738266"/>
            <a:gd name="connsiteY12" fmla="*/ 201321 h 1051807"/>
            <a:gd name="connsiteX13" fmla="*/ 551456 w 1738266"/>
            <a:gd name="connsiteY13" fmla="*/ 266595 h 1051807"/>
            <a:gd name="connsiteX14" fmla="*/ 434432 w 1738266"/>
            <a:gd name="connsiteY14" fmla="*/ 337680 h 1051807"/>
            <a:gd name="connsiteX15" fmla="*/ 327113 w 1738266"/>
            <a:gd name="connsiteY15" fmla="*/ 412981 h 1051807"/>
            <a:gd name="connsiteX16" fmla="*/ 231905 w 1738266"/>
            <a:gd name="connsiteY16" fmla="*/ 490819 h 1051807"/>
            <a:gd name="connsiteX17" fmla="*/ 150935 w 1738266"/>
            <a:gd name="connsiteY17" fmla="*/ 569393 h 1051807"/>
            <a:gd name="connsiteX18" fmla="*/ 86005 w 1738266"/>
            <a:gd name="connsiteY18" fmla="*/ 647026 h 1051807"/>
            <a:gd name="connsiteX19" fmla="*/ 38567 w 1738266"/>
            <a:gd name="connsiteY19" fmla="*/ 721958 h 1051807"/>
            <a:gd name="connsiteX20" fmla="*/ 9686 w 1738266"/>
            <a:gd name="connsiteY20" fmla="*/ 792512 h 1051807"/>
            <a:gd name="connsiteX21" fmla="*/ 0 w 1738266"/>
            <a:gd name="connsiteY21" fmla="*/ 857090 h 1051807"/>
            <a:gd name="connsiteX22" fmla="*/ 9732 w 1738266"/>
            <a:gd name="connsiteY22" fmla="*/ 914261 h 1051807"/>
            <a:gd name="connsiteX23" fmla="*/ 38660 w 1738266"/>
            <a:gd name="connsiteY23" fmla="*/ 962797 h 1051807"/>
            <a:gd name="connsiteX24" fmla="*/ 86140 w 1738266"/>
            <a:gd name="connsiteY24" fmla="*/ 1001552 h 1051807"/>
            <a:gd name="connsiteX25" fmla="*/ 151112 w 1738266"/>
            <a:gd name="connsiteY25" fmla="*/ 1029667 h 1051807"/>
            <a:gd name="connsiteX26" fmla="*/ 232118 w 1738266"/>
            <a:gd name="connsiteY26" fmla="*/ 1046569 h 1051807"/>
            <a:gd name="connsiteX27" fmla="*/ 327362 w 1738266"/>
            <a:gd name="connsiteY27" fmla="*/ 1051807 h 1051807"/>
            <a:gd name="connsiteX28" fmla="*/ 434701 w 1738266"/>
            <a:gd name="connsiteY28" fmla="*/ 1045300 h 1051807"/>
            <a:gd name="connsiteX29" fmla="*/ 551747 w 1738266"/>
            <a:gd name="connsiteY29" fmla="*/ 1027212 h 1051807"/>
            <a:gd name="connsiteX30" fmla="*/ 675883 w 1738266"/>
            <a:gd name="connsiteY30" fmla="*/ 997910 h 1051807"/>
            <a:gd name="connsiteX31" fmla="*/ 804337 w 1738266"/>
            <a:gd name="connsiteY31" fmla="*/ 958050 h 1051807"/>
            <a:gd name="connsiteX32" fmla="*/ 934240 w 1738266"/>
            <a:gd name="connsiteY32" fmla="*/ 908573 h 1051807"/>
            <a:gd name="connsiteX33" fmla="*/ 1062684 w 1738266"/>
            <a:gd name="connsiteY33" fmla="*/ 850501 h 1051807"/>
            <a:gd name="connsiteX34" fmla="*/ 1186810 w 1738266"/>
            <a:gd name="connsiteY34" fmla="*/ 785227 h 1051807"/>
            <a:gd name="connsiteX35" fmla="*/ 1303834 w 1738266"/>
            <a:gd name="connsiteY35" fmla="*/ 714142 h 1051807"/>
            <a:gd name="connsiteX36" fmla="*/ 1411147 w 1738266"/>
            <a:gd name="connsiteY36" fmla="*/ 638841 h 1051807"/>
            <a:gd name="connsiteX37" fmla="*/ 1506355 w 1738266"/>
            <a:gd name="connsiteY37" fmla="*/ 561045 h 1051807"/>
            <a:gd name="connsiteX38" fmla="*/ 1587330 w 1738266"/>
            <a:gd name="connsiteY38" fmla="*/ 482429 h 1051807"/>
            <a:gd name="connsiteX39" fmla="*/ 1652261 w 1738266"/>
            <a:gd name="connsiteY39" fmla="*/ 404796 h 1051807"/>
            <a:gd name="connsiteX40" fmla="*/ 1699699 w 1738266"/>
            <a:gd name="connsiteY40" fmla="*/ 329864 h 1051807"/>
            <a:gd name="connsiteX41" fmla="*/ 1728580 w 1738266"/>
            <a:gd name="connsiteY41" fmla="*/ 259351 h 1051807"/>
            <a:gd name="connsiteX42" fmla="*/ 1738266 w 1738266"/>
            <a:gd name="connsiteY42" fmla="*/ 194773 h 1051807"/>
            <a:gd name="connsiteX0" fmla="*/ 1738266 w 1738266"/>
            <a:gd name="connsiteY0" fmla="*/ 194773 h 1051823"/>
            <a:gd name="connsiteX1" fmla="*/ 1728533 w 1738266"/>
            <a:gd name="connsiteY1" fmla="*/ 137561 h 1051823"/>
            <a:gd name="connsiteX2" fmla="*/ 1699605 w 1738266"/>
            <a:gd name="connsiteY2" fmla="*/ 89066 h 1051823"/>
            <a:gd name="connsiteX3" fmla="*/ 1652126 w 1738266"/>
            <a:gd name="connsiteY3" fmla="*/ 50311 h 1051823"/>
            <a:gd name="connsiteX4" fmla="*/ 1587154 w 1738266"/>
            <a:gd name="connsiteY4" fmla="*/ 22155 h 1051823"/>
            <a:gd name="connsiteX5" fmla="*/ 1506142 w 1738266"/>
            <a:gd name="connsiteY5" fmla="*/ 5294 h 1051823"/>
            <a:gd name="connsiteX6" fmla="*/ 1410903 w 1738266"/>
            <a:gd name="connsiteY6" fmla="*/ 15 h 1051823"/>
            <a:gd name="connsiteX7" fmla="*/ 1303565 w 1738266"/>
            <a:gd name="connsiteY7" fmla="*/ 6522 h 1051823"/>
            <a:gd name="connsiteX8" fmla="*/ 1186514 w 1738266"/>
            <a:gd name="connsiteY8" fmla="*/ 24651 h 1051823"/>
            <a:gd name="connsiteX9" fmla="*/ 1062378 w 1738266"/>
            <a:gd name="connsiteY9" fmla="*/ 53953 h 1051823"/>
            <a:gd name="connsiteX10" fmla="*/ 933929 w 1738266"/>
            <a:gd name="connsiteY10" fmla="*/ 93772 h 1051823"/>
            <a:gd name="connsiteX11" fmla="*/ 804026 w 1738266"/>
            <a:gd name="connsiteY11" fmla="*/ 143290 h 1051823"/>
            <a:gd name="connsiteX12" fmla="*/ 675582 w 1738266"/>
            <a:gd name="connsiteY12" fmla="*/ 201321 h 1051823"/>
            <a:gd name="connsiteX13" fmla="*/ 551456 w 1738266"/>
            <a:gd name="connsiteY13" fmla="*/ 266595 h 1051823"/>
            <a:gd name="connsiteX14" fmla="*/ 434432 w 1738266"/>
            <a:gd name="connsiteY14" fmla="*/ 337680 h 1051823"/>
            <a:gd name="connsiteX15" fmla="*/ 327113 w 1738266"/>
            <a:gd name="connsiteY15" fmla="*/ 412981 h 1051823"/>
            <a:gd name="connsiteX16" fmla="*/ 231905 w 1738266"/>
            <a:gd name="connsiteY16" fmla="*/ 490819 h 1051823"/>
            <a:gd name="connsiteX17" fmla="*/ 150935 w 1738266"/>
            <a:gd name="connsiteY17" fmla="*/ 569393 h 1051823"/>
            <a:gd name="connsiteX18" fmla="*/ 86005 w 1738266"/>
            <a:gd name="connsiteY18" fmla="*/ 647026 h 1051823"/>
            <a:gd name="connsiteX19" fmla="*/ 38567 w 1738266"/>
            <a:gd name="connsiteY19" fmla="*/ 721958 h 1051823"/>
            <a:gd name="connsiteX20" fmla="*/ 9686 w 1738266"/>
            <a:gd name="connsiteY20" fmla="*/ 792512 h 1051823"/>
            <a:gd name="connsiteX21" fmla="*/ 0 w 1738266"/>
            <a:gd name="connsiteY21" fmla="*/ 857090 h 1051823"/>
            <a:gd name="connsiteX22" fmla="*/ 9732 w 1738266"/>
            <a:gd name="connsiteY22" fmla="*/ 914261 h 1051823"/>
            <a:gd name="connsiteX23" fmla="*/ 38660 w 1738266"/>
            <a:gd name="connsiteY23" fmla="*/ 962797 h 1051823"/>
            <a:gd name="connsiteX24" fmla="*/ 86140 w 1738266"/>
            <a:gd name="connsiteY24" fmla="*/ 1001552 h 1051823"/>
            <a:gd name="connsiteX25" fmla="*/ 151112 w 1738266"/>
            <a:gd name="connsiteY25" fmla="*/ 1029667 h 1051823"/>
            <a:gd name="connsiteX26" fmla="*/ 232118 w 1738266"/>
            <a:gd name="connsiteY26" fmla="*/ 1046569 h 1051823"/>
            <a:gd name="connsiteX27" fmla="*/ 327362 w 1738266"/>
            <a:gd name="connsiteY27" fmla="*/ 1051807 h 1051823"/>
            <a:gd name="connsiteX28" fmla="*/ 434701 w 1738266"/>
            <a:gd name="connsiteY28" fmla="*/ 1045300 h 1051823"/>
            <a:gd name="connsiteX29" fmla="*/ 551747 w 1738266"/>
            <a:gd name="connsiteY29" fmla="*/ 1027212 h 1051823"/>
            <a:gd name="connsiteX30" fmla="*/ 675883 w 1738266"/>
            <a:gd name="connsiteY30" fmla="*/ 997910 h 1051823"/>
            <a:gd name="connsiteX31" fmla="*/ 804337 w 1738266"/>
            <a:gd name="connsiteY31" fmla="*/ 958050 h 1051823"/>
            <a:gd name="connsiteX32" fmla="*/ 934240 w 1738266"/>
            <a:gd name="connsiteY32" fmla="*/ 908573 h 1051823"/>
            <a:gd name="connsiteX33" fmla="*/ 1062684 w 1738266"/>
            <a:gd name="connsiteY33" fmla="*/ 850501 h 1051823"/>
            <a:gd name="connsiteX34" fmla="*/ 1186810 w 1738266"/>
            <a:gd name="connsiteY34" fmla="*/ 785227 h 1051823"/>
            <a:gd name="connsiteX35" fmla="*/ 1303834 w 1738266"/>
            <a:gd name="connsiteY35" fmla="*/ 714142 h 1051823"/>
            <a:gd name="connsiteX36" fmla="*/ 1411147 w 1738266"/>
            <a:gd name="connsiteY36" fmla="*/ 638841 h 1051823"/>
            <a:gd name="connsiteX37" fmla="*/ 1506355 w 1738266"/>
            <a:gd name="connsiteY37" fmla="*/ 561045 h 1051823"/>
            <a:gd name="connsiteX38" fmla="*/ 1587330 w 1738266"/>
            <a:gd name="connsiteY38" fmla="*/ 482429 h 1051823"/>
            <a:gd name="connsiteX39" fmla="*/ 1652261 w 1738266"/>
            <a:gd name="connsiteY39" fmla="*/ 404796 h 1051823"/>
            <a:gd name="connsiteX40" fmla="*/ 1699699 w 1738266"/>
            <a:gd name="connsiteY40" fmla="*/ 329864 h 1051823"/>
            <a:gd name="connsiteX41" fmla="*/ 1728580 w 1738266"/>
            <a:gd name="connsiteY41" fmla="*/ 259351 h 1051823"/>
            <a:gd name="connsiteX42" fmla="*/ 1738266 w 1738266"/>
            <a:gd name="connsiteY42" fmla="*/ 194773 h 1051823"/>
            <a:gd name="connsiteX0" fmla="*/ 1738266 w 1738266"/>
            <a:gd name="connsiteY0" fmla="*/ 194773 h 1051823"/>
            <a:gd name="connsiteX1" fmla="*/ 1728533 w 1738266"/>
            <a:gd name="connsiteY1" fmla="*/ 137561 h 1051823"/>
            <a:gd name="connsiteX2" fmla="*/ 1699605 w 1738266"/>
            <a:gd name="connsiteY2" fmla="*/ 89066 h 1051823"/>
            <a:gd name="connsiteX3" fmla="*/ 1652126 w 1738266"/>
            <a:gd name="connsiteY3" fmla="*/ 50311 h 1051823"/>
            <a:gd name="connsiteX4" fmla="*/ 1587154 w 1738266"/>
            <a:gd name="connsiteY4" fmla="*/ 22155 h 1051823"/>
            <a:gd name="connsiteX5" fmla="*/ 1506142 w 1738266"/>
            <a:gd name="connsiteY5" fmla="*/ 5294 h 1051823"/>
            <a:gd name="connsiteX6" fmla="*/ 1410903 w 1738266"/>
            <a:gd name="connsiteY6" fmla="*/ 15 h 1051823"/>
            <a:gd name="connsiteX7" fmla="*/ 1303565 w 1738266"/>
            <a:gd name="connsiteY7" fmla="*/ 6522 h 1051823"/>
            <a:gd name="connsiteX8" fmla="*/ 1186514 w 1738266"/>
            <a:gd name="connsiteY8" fmla="*/ 24651 h 1051823"/>
            <a:gd name="connsiteX9" fmla="*/ 1062378 w 1738266"/>
            <a:gd name="connsiteY9" fmla="*/ 53953 h 1051823"/>
            <a:gd name="connsiteX10" fmla="*/ 933929 w 1738266"/>
            <a:gd name="connsiteY10" fmla="*/ 93772 h 1051823"/>
            <a:gd name="connsiteX11" fmla="*/ 804026 w 1738266"/>
            <a:gd name="connsiteY11" fmla="*/ 143290 h 1051823"/>
            <a:gd name="connsiteX12" fmla="*/ 675582 w 1738266"/>
            <a:gd name="connsiteY12" fmla="*/ 201321 h 1051823"/>
            <a:gd name="connsiteX13" fmla="*/ 551456 w 1738266"/>
            <a:gd name="connsiteY13" fmla="*/ 266595 h 1051823"/>
            <a:gd name="connsiteX14" fmla="*/ 434432 w 1738266"/>
            <a:gd name="connsiteY14" fmla="*/ 337680 h 1051823"/>
            <a:gd name="connsiteX15" fmla="*/ 327113 w 1738266"/>
            <a:gd name="connsiteY15" fmla="*/ 412981 h 1051823"/>
            <a:gd name="connsiteX16" fmla="*/ 231905 w 1738266"/>
            <a:gd name="connsiteY16" fmla="*/ 490819 h 1051823"/>
            <a:gd name="connsiteX17" fmla="*/ 150935 w 1738266"/>
            <a:gd name="connsiteY17" fmla="*/ 569393 h 1051823"/>
            <a:gd name="connsiteX18" fmla="*/ 86005 w 1738266"/>
            <a:gd name="connsiteY18" fmla="*/ 647026 h 1051823"/>
            <a:gd name="connsiteX19" fmla="*/ 38567 w 1738266"/>
            <a:gd name="connsiteY19" fmla="*/ 721958 h 1051823"/>
            <a:gd name="connsiteX20" fmla="*/ 9686 w 1738266"/>
            <a:gd name="connsiteY20" fmla="*/ 792512 h 1051823"/>
            <a:gd name="connsiteX21" fmla="*/ 0 w 1738266"/>
            <a:gd name="connsiteY21" fmla="*/ 857090 h 1051823"/>
            <a:gd name="connsiteX22" fmla="*/ 9732 w 1738266"/>
            <a:gd name="connsiteY22" fmla="*/ 914261 h 1051823"/>
            <a:gd name="connsiteX23" fmla="*/ 38660 w 1738266"/>
            <a:gd name="connsiteY23" fmla="*/ 962797 h 1051823"/>
            <a:gd name="connsiteX24" fmla="*/ 86140 w 1738266"/>
            <a:gd name="connsiteY24" fmla="*/ 1001552 h 1051823"/>
            <a:gd name="connsiteX25" fmla="*/ 151112 w 1738266"/>
            <a:gd name="connsiteY25" fmla="*/ 1029667 h 1051823"/>
            <a:gd name="connsiteX26" fmla="*/ 232118 w 1738266"/>
            <a:gd name="connsiteY26" fmla="*/ 1046569 h 1051823"/>
            <a:gd name="connsiteX27" fmla="*/ 327362 w 1738266"/>
            <a:gd name="connsiteY27" fmla="*/ 1051807 h 1051823"/>
            <a:gd name="connsiteX28" fmla="*/ 434701 w 1738266"/>
            <a:gd name="connsiteY28" fmla="*/ 1045300 h 1051823"/>
            <a:gd name="connsiteX29" fmla="*/ 551747 w 1738266"/>
            <a:gd name="connsiteY29" fmla="*/ 1027212 h 1051823"/>
            <a:gd name="connsiteX30" fmla="*/ 675883 w 1738266"/>
            <a:gd name="connsiteY30" fmla="*/ 997910 h 1051823"/>
            <a:gd name="connsiteX31" fmla="*/ 804337 w 1738266"/>
            <a:gd name="connsiteY31" fmla="*/ 958050 h 1051823"/>
            <a:gd name="connsiteX32" fmla="*/ 934240 w 1738266"/>
            <a:gd name="connsiteY32" fmla="*/ 908573 h 1051823"/>
            <a:gd name="connsiteX33" fmla="*/ 1062684 w 1738266"/>
            <a:gd name="connsiteY33" fmla="*/ 850501 h 1051823"/>
            <a:gd name="connsiteX34" fmla="*/ 1186810 w 1738266"/>
            <a:gd name="connsiteY34" fmla="*/ 785227 h 1051823"/>
            <a:gd name="connsiteX35" fmla="*/ 1303834 w 1738266"/>
            <a:gd name="connsiteY35" fmla="*/ 714142 h 1051823"/>
            <a:gd name="connsiteX36" fmla="*/ 1411147 w 1738266"/>
            <a:gd name="connsiteY36" fmla="*/ 638841 h 1051823"/>
            <a:gd name="connsiteX37" fmla="*/ 1506355 w 1738266"/>
            <a:gd name="connsiteY37" fmla="*/ 561045 h 1051823"/>
            <a:gd name="connsiteX38" fmla="*/ 1587330 w 1738266"/>
            <a:gd name="connsiteY38" fmla="*/ 482429 h 1051823"/>
            <a:gd name="connsiteX39" fmla="*/ 1652261 w 1738266"/>
            <a:gd name="connsiteY39" fmla="*/ 404796 h 1051823"/>
            <a:gd name="connsiteX40" fmla="*/ 1699699 w 1738266"/>
            <a:gd name="connsiteY40" fmla="*/ 329864 h 1051823"/>
            <a:gd name="connsiteX41" fmla="*/ 1728580 w 1738266"/>
            <a:gd name="connsiteY41" fmla="*/ 259351 h 1051823"/>
            <a:gd name="connsiteX42" fmla="*/ 1738266 w 1738266"/>
            <a:gd name="connsiteY42" fmla="*/ 194773 h 1051823"/>
            <a:gd name="connsiteX0" fmla="*/ 1738266 w 1738266"/>
            <a:gd name="connsiteY0" fmla="*/ 194773 h 1051823"/>
            <a:gd name="connsiteX1" fmla="*/ 1728533 w 1738266"/>
            <a:gd name="connsiteY1" fmla="*/ 137561 h 1051823"/>
            <a:gd name="connsiteX2" fmla="*/ 1699605 w 1738266"/>
            <a:gd name="connsiteY2" fmla="*/ 89066 h 1051823"/>
            <a:gd name="connsiteX3" fmla="*/ 1652126 w 1738266"/>
            <a:gd name="connsiteY3" fmla="*/ 50311 h 1051823"/>
            <a:gd name="connsiteX4" fmla="*/ 1587154 w 1738266"/>
            <a:gd name="connsiteY4" fmla="*/ 22155 h 1051823"/>
            <a:gd name="connsiteX5" fmla="*/ 1506142 w 1738266"/>
            <a:gd name="connsiteY5" fmla="*/ 5294 h 1051823"/>
            <a:gd name="connsiteX6" fmla="*/ 1410903 w 1738266"/>
            <a:gd name="connsiteY6" fmla="*/ 15 h 1051823"/>
            <a:gd name="connsiteX7" fmla="*/ 1303565 w 1738266"/>
            <a:gd name="connsiteY7" fmla="*/ 6522 h 1051823"/>
            <a:gd name="connsiteX8" fmla="*/ 1186514 w 1738266"/>
            <a:gd name="connsiteY8" fmla="*/ 24651 h 1051823"/>
            <a:gd name="connsiteX9" fmla="*/ 1062378 w 1738266"/>
            <a:gd name="connsiteY9" fmla="*/ 53953 h 1051823"/>
            <a:gd name="connsiteX10" fmla="*/ 933929 w 1738266"/>
            <a:gd name="connsiteY10" fmla="*/ 93772 h 1051823"/>
            <a:gd name="connsiteX11" fmla="*/ 804026 w 1738266"/>
            <a:gd name="connsiteY11" fmla="*/ 143290 h 1051823"/>
            <a:gd name="connsiteX12" fmla="*/ 675582 w 1738266"/>
            <a:gd name="connsiteY12" fmla="*/ 201321 h 1051823"/>
            <a:gd name="connsiteX13" fmla="*/ 551456 w 1738266"/>
            <a:gd name="connsiteY13" fmla="*/ 266595 h 1051823"/>
            <a:gd name="connsiteX14" fmla="*/ 434432 w 1738266"/>
            <a:gd name="connsiteY14" fmla="*/ 337680 h 1051823"/>
            <a:gd name="connsiteX15" fmla="*/ 327113 w 1738266"/>
            <a:gd name="connsiteY15" fmla="*/ 412981 h 1051823"/>
            <a:gd name="connsiteX16" fmla="*/ 231905 w 1738266"/>
            <a:gd name="connsiteY16" fmla="*/ 490819 h 1051823"/>
            <a:gd name="connsiteX17" fmla="*/ 150935 w 1738266"/>
            <a:gd name="connsiteY17" fmla="*/ 569393 h 1051823"/>
            <a:gd name="connsiteX18" fmla="*/ 86005 w 1738266"/>
            <a:gd name="connsiteY18" fmla="*/ 647026 h 1051823"/>
            <a:gd name="connsiteX19" fmla="*/ 38567 w 1738266"/>
            <a:gd name="connsiteY19" fmla="*/ 721958 h 1051823"/>
            <a:gd name="connsiteX20" fmla="*/ 9686 w 1738266"/>
            <a:gd name="connsiteY20" fmla="*/ 792512 h 1051823"/>
            <a:gd name="connsiteX21" fmla="*/ 0 w 1738266"/>
            <a:gd name="connsiteY21" fmla="*/ 857090 h 1051823"/>
            <a:gd name="connsiteX22" fmla="*/ 9732 w 1738266"/>
            <a:gd name="connsiteY22" fmla="*/ 914261 h 1051823"/>
            <a:gd name="connsiteX23" fmla="*/ 38660 w 1738266"/>
            <a:gd name="connsiteY23" fmla="*/ 962797 h 1051823"/>
            <a:gd name="connsiteX24" fmla="*/ 86140 w 1738266"/>
            <a:gd name="connsiteY24" fmla="*/ 1001552 h 1051823"/>
            <a:gd name="connsiteX25" fmla="*/ 151112 w 1738266"/>
            <a:gd name="connsiteY25" fmla="*/ 1029667 h 1051823"/>
            <a:gd name="connsiteX26" fmla="*/ 232118 w 1738266"/>
            <a:gd name="connsiteY26" fmla="*/ 1046569 h 1051823"/>
            <a:gd name="connsiteX27" fmla="*/ 327362 w 1738266"/>
            <a:gd name="connsiteY27" fmla="*/ 1051807 h 1051823"/>
            <a:gd name="connsiteX28" fmla="*/ 434701 w 1738266"/>
            <a:gd name="connsiteY28" fmla="*/ 1045300 h 1051823"/>
            <a:gd name="connsiteX29" fmla="*/ 551747 w 1738266"/>
            <a:gd name="connsiteY29" fmla="*/ 1027212 h 1051823"/>
            <a:gd name="connsiteX30" fmla="*/ 675883 w 1738266"/>
            <a:gd name="connsiteY30" fmla="*/ 997910 h 1051823"/>
            <a:gd name="connsiteX31" fmla="*/ 804337 w 1738266"/>
            <a:gd name="connsiteY31" fmla="*/ 958050 h 1051823"/>
            <a:gd name="connsiteX32" fmla="*/ 934240 w 1738266"/>
            <a:gd name="connsiteY32" fmla="*/ 908573 h 1051823"/>
            <a:gd name="connsiteX33" fmla="*/ 1062684 w 1738266"/>
            <a:gd name="connsiteY33" fmla="*/ 850501 h 1051823"/>
            <a:gd name="connsiteX34" fmla="*/ 1186810 w 1738266"/>
            <a:gd name="connsiteY34" fmla="*/ 785227 h 1051823"/>
            <a:gd name="connsiteX35" fmla="*/ 1303834 w 1738266"/>
            <a:gd name="connsiteY35" fmla="*/ 714142 h 1051823"/>
            <a:gd name="connsiteX36" fmla="*/ 1411147 w 1738266"/>
            <a:gd name="connsiteY36" fmla="*/ 638841 h 1051823"/>
            <a:gd name="connsiteX37" fmla="*/ 1506355 w 1738266"/>
            <a:gd name="connsiteY37" fmla="*/ 561045 h 1051823"/>
            <a:gd name="connsiteX38" fmla="*/ 1587330 w 1738266"/>
            <a:gd name="connsiteY38" fmla="*/ 482429 h 1051823"/>
            <a:gd name="connsiteX39" fmla="*/ 1652261 w 1738266"/>
            <a:gd name="connsiteY39" fmla="*/ 404796 h 1051823"/>
            <a:gd name="connsiteX40" fmla="*/ 1699699 w 1738266"/>
            <a:gd name="connsiteY40" fmla="*/ 329864 h 1051823"/>
            <a:gd name="connsiteX41" fmla="*/ 1728580 w 1738266"/>
            <a:gd name="connsiteY41" fmla="*/ 259351 h 1051823"/>
            <a:gd name="connsiteX42" fmla="*/ 1738266 w 1738266"/>
            <a:gd name="connsiteY42" fmla="*/ 194773 h 1051823"/>
            <a:gd name="connsiteX0" fmla="*/ 1738266 w 1738266"/>
            <a:gd name="connsiteY0" fmla="*/ 194773 h 1051823"/>
            <a:gd name="connsiteX1" fmla="*/ 1728533 w 1738266"/>
            <a:gd name="connsiteY1" fmla="*/ 137561 h 1051823"/>
            <a:gd name="connsiteX2" fmla="*/ 1699605 w 1738266"/>
            <a:gd name="connsiteY2" fmla="*/ 89066 h 1051823"/>
            <a:gd name="connsiteX3" fmla="*/ 1652126 w 1738266"/>
            <a:gd name="connsiteY3" fmla="*/ 50311 h 1051823"/>
            <a:gd name="connsiteX4" fmla="*/ 1587154 w 1738266"/>
            <a:gd name="connsiteY4" fmla="*/ 22155 h 1051823"/>
            <a:gd name="connsiteX5" fmla="*/ 1506142 w 1738266"/>
            <a:gd name="connsiteY5" fmla="*/ 5294 h 1051823"/>
            <a:gd name="connsiteX6" fmla="*/ 1410903 w 1738266"/>
            <a:gd name="connsiteY6" fmla="*/ 15 h 1051823"/>
            <a:gd name="connsiteX7" fmla="*/ 1303565 w 1738266"/>
            <a:gd name="connsiteY7" fmla="*/ 6522 h 1051823"/>
            <a:gd name="connsiteX8" fmla="*/ 1186514 w 1738266"/>
            <a:gd name="connsiteY8" fmla="*/ 24651 h 1051823"/>
            <a:gd name="connsiteX9" fmla="*/ 1062378 w 1738266"/>
            <a:gd name="connsiteY9" fmla="*/ 53953 h 1051823"/>
            <a:gd name="connsiteX10" fmla="*/ 933929 w 1738266"/>
            <a:gd name="connsiteY10" fmla="*/ 93772 h 1051823"/>
            <a:gd name="connsiteX11" fmla="*/ 804026 w 1738266"/>
            <a:gd name="connsiteY11" fmla="*/ 143290 h 1051823"/>
            <a:gd name="connsiteX12" fmla="*/ 675582 w 1738266"/>
            <a:gd name="connsiteY12" fmla="*/ 201321 h 1051823"/>
            <a:gd name="connsiteX13" fmla="*/ 551456 w 1738266"/>
            <a:gd name="connsiteY13" fmla="*/ 266595 h 1051823"/>
            <a:gd name="connsiteX14" fmla="*/ 434432 w 1738266"/>
            <a:gd name="connsiteY14" fmla="*/ 337680 h 1051823"/>
            <a:gd name="connsiteX15" fmla="*/ 327113 w 1738266"/>
            <a:gd name="connsiteY15" fmla="*/ 412981 h 1051823"/>
            <a:gd name="connsiteX16" fmla="*/ 231905 w 1738266"/>
            <a:gd name="connsiteY16" fmla="*/ 490819 h 1051823"/>
            <a:gd name="connsiteX17" fmla="*/ 150935 w 1738266"/>
            <a:gd name="connsiteY17" fmla="*/ 569393 h 1051823"/>
            <a:gd name="connsiteX18" fmla="*/ 86005 w 1738266"/>
            <a:gd name="connsiteY18" fmla="*/ 647026 h 1051823"/>
            <a:gd name="connsiteX19" fmla="*/ 38567 w 1738266"/>
            <a:gd name="connsiteY19" fmla="*/ 721958 h 1051823"/>
            <a:gd name="connsiteX20" fmla="*/ 9686 w 1738266"/>
            <a:gd name="connsiteY20" fmla="*/ 792512 h 1051823"/>
            <a:gd name="connsiteX21" fmla="*/ 0 w 1738266"/>
            <a:gd name="connsiteY21" fmla="*/ 857090 h 1051823"/>
            <a:gd name="connsiteX22" fmla="*/ 9732 w 1738266"/>
            <a:gd name="connsiteY22" fmla="*/ 914261 h 1051823"/>
            <a:gd name="connsiteX23" fmla="*/ 38660 w 1738266"/>
            <a:gd name="connsiteY23" fmla="*/ 962797 h 1051823"/>
            <a:gd name="connsiteX24" fmla="*/ 86140 w 1738266"/>
            <a:gd name="connsiteY24" fmla="*/ 1001552 h 1051823"/>
            <a:gd name="connsiteX25" fmla="*/ 151112 w 1738266"/>
            <a:gd name="connsiteY25" fmla="*/ 1029667 h 1051823"/>
            <a:gd name="connsiteX26" fmla="*/ 232118 w 1738266"/>
            <a:gd name="connsiteY26" fmla="*/ 1046569 h 1051823"/>
            <a:gd name="connsiteX27" fmla="*/ 327362 w 1738266"/>
            <a:gd name="connsiteY27" fmla="*/ 1051807 h 1051823"/>
            <a:gd name="connsiteX28" fmla="*/ 434701 w 1738266"/>
            <a:gd name="connsiteY28" fmla="*/ 1045300 h 1051823"/>
            <a:gd name="connsiteX29" fmla="*/ 551747 w 1738266"/>
            <a:gd name="connsiteY29" fmla="*/ 1027212 h 1051823"/>
            <a:gd name="connsiteX30" fmla="*/ 675883 w 1738266"/>
            <a:gd name="connsiteY30" fmla="*/ 997910 h 1051823"/>
            <a:gd name="connsiteX31" fmla="*/ 804337 w 1738266"/>
            <a:gd name="connsiteY31" fmla="*/ 958050 h 1051823"/>
            <a:gd name="connsiteX32" fmla="*/ 934240 w 1738266"/>
            <a:gd name="connsiteY32" fmla="*/ 908573 h 1051823"/>
            <a:gd name="connsiteX33" fmla="*/ 1062684 w 1738266"/>
            <a:gd name="connsiteY33" fmla="*/ 850501 h 1051823"/>
            <a:gd name="connsiteX34" fmla="*/ 1186810 w 1738266"/>
            <a:gd name="connsiteY34" fmla="*/ 785227 h 1051823"/>
            <a:gd name="connsiteX35" fmla="*/ 1303834 w 1738266"/>
            <a:gd name="connsiteY35" fmla="*/ 714142 h 1051823"/>
            <a:gd name="connsiteX36" fmla="*/ 1411147 w 1738266"/>
            <a:gd name="connsiteY36" fmla="*/ 638841 h 1051823"/>
            <a:gd name="connsiteX37" fmla="*/ 1506355 w 1738266"/>
            <a:gd name="connsiteY37" fmla="*/ 561045 h 1051823"/>
            <a:gd name="connsiteX38" fmla="*/ 1587330 w 1738266"/>
            <a:gd name="connsiteY38" fmla="*/ 482429 h 1051823"/>
            <a:gd name="connsiteX39" fmla="*/ 1652261 w 1738266"/>
            <a:gd name="connsiteY39" fmla="*/ 404796 h 1051823"/>
            <a:gd name="connsiteX40" fmla="*/ 1699699 w 1738266"/>
            <a:gd name="connsiteY40" fmla="*/ 329864 h 1051823"/>
            <a:gd name="connsiteX41" fmla="*/ 1728580 w 1738266"/>
            <a:gd name="connsiteY41" fmla="*/ 259351 h 1051823"/>
            <a:gd name="connsiteX42" fmla="*/ 1738266 w 1738266"/>
            <a:gd name="connsiteY42" fmla="*/ 194773 h 1051823"/>
            <a:gd name="connsiteX0" fmla="*/ 1738266 w 1738266"/>
            <a:gd name="connsiteY0" fmla="*/ 194773 h 1051823"/>
            <a:gd name="connsiteX1" fmla="*/ 1728533 w 1738266"/>
            <a:gd name="connsiteY1" fmla="*/ 137561 h 1051823"/>
            <a:gd name="connsiteX2" fmla="*/ 1699605 w 1738266"/>
            <a:gd name="connsiteY2" fmla="*/ 89066 h 1051823"/>
            <a:gd name="connsiteX3" fmla="*/ 1652126 w 1738266"/>
            <a:gd name="connsiteY3" fmla="*/ 50311 h 1051823"/>
            <a:gd name="connsiteX4" fmla="*/ 1587154 w 1738266"/>
            <a:gd name="connsiteY4" fmla="*/ 22155 h 1051823"/>
            <a:gd name="connsiteX5" fmla="*/ 1506142 w 1738266"/>
            <a:gd name="connsiteY5" fmla="*/ 5294 h 1051823"/>
            <a:gd name="connsiteX6" fmla="*/ 1410903 w 1738266"/>
            <a:gd name="connsiteY6" fmla="*/ 15 h 1051823"/>
            <a:gd name="connsiteX7" fmla="*/ 1303565 w 1738266"/>
            <a:gd name="connsiteY7" fmla="*/ 6522 h 1051823"/>
            <a:gd name="connsiteX8" fmla="*/ 1186514 w 1738266"/>
            <a:gd name="connsiteY8" fmla="*/ 24651 h 1051823"/>
            <a:gd name="connsiteX9" fmla="*/ 1062378 w 1738266"/>
            <a:gd name="connsiteY9" fmla="*/ 53953 h 1051823"/>
            <a:gd name="connsiteX10" fmla="*/ 933929 w 1738266"/>
            <a:gd name="connsiteY10" fmla="*/ 93772 h 1051823"/>
            <a:gd name="connsiteX11" fmla="*/ 804026 w 1738266"/>
            <a:gd name="connsiteY11" fmla="*/ 143290 h 1051823"/>
            <a:gd name="connsiteX12" fmla="*/ 675582 w 1738266"/>
            <a:gd name="connsiteY12" fmla="*/ 201321 h 1051823"/>
            <a:gd name="connsiteX13" fmla="*/ 551456 w 1738266"/>
            <a:gd name="connsiteY13" fmla="*/ 266595 h 1051823"/>
            <a:gd name="connsiteX14" fmla="*/ 434432 w 1738266"/>
            <a:gd name="connsiteY14" fmla="*/ 337680 h 1051823"/>
            <a:gd name="connsiteX15" fmla="*/ 327113 w 1738266"/>
            <a:gd name="connsiteY15" fmla="*/ 412981 h 1051823"/>
            <a:gd name="connsiteX16" fmla="*/ 231905 w 1738266"/>
            <a:gd name="connsiteY16" fmla="*/ 490819 h 1051823"/>
            <a:gd name="connsiteX17" fmla="*/ 150935 w 1738266"/>
            <a:gd name="connsiteY17" fmla="*/ 569393 h 1051823"/>
            <a:gd name="connsiteX18" fmla="*/ 86005 w 1738266"/>
            <a:gd name="connsiteY18" fmla="*/ 647026 h 1051823"/>
            <a:gd name="connsiteX19" fmla="*/ 38567 w 1738266"/>
            <a:gd name="connsiteY19" fmla="*/ 721958 h 1051823"/>
            <a:gd name="connsiteX20" fmla="*/ 9686 w 1738266"/>
            <a:gd name="connsiteY20" fmla="*/ 792512 h 1051823"/>
            <a:gd name="connsiteX21" fmla="*/ 0 w 1738266"/>
            <a:gd name="connsiteY21" fmla="*/ 857090 h 1051823"/>
            <a:gd name="connsiteX22" fmla="*/ 9732 w 1738266"/>
            <a:gd name="connsiteY22" fmla="*/ 914261 h 1051823"/>
            <a:gd name="connsiteX23" fmla="*/ 38660 w 1738266"/>
            <a:gd name="connsiteY23" fmla="*/ 962797 h 1051823"/>
            <a:gd name="connsiteX24" fmla="*/ 86140 w 1738266"/>
            <a:gd name="connsiteY24" fmla="*/ 1001552 h 1051823"/>
            <a:gd name="connsiteX25" fmla="*/ 151112 w 1738266"/>
            <a:gd name="connsiteY25" fmla="*/ 1029667 h 1051823"/>
            <a:gd name="connsiteX26" fmla="*/ 232118 w 1738266"/>
            <a:gd name="connsiteY26" fmla="*/ 1046569 h 1051823"/>
            <a:gd name="connsiteX27" fmla="*/ 327362 w 1738266"/>
            <a:gd name="connsiteY27" fmla="*/ 1051807 h 1051823"/>
            <a:gd name="connsiteX28" fmla="*/ 434701 w 1738266"/>
            <a:gd name="connsiteY28" fmla="*/ 1045300 h 1051823"/>
            <a:gd name="connsiteX29" fmla="*/ 551747 w 1738266"/>
            <a:gd name="connsiteY29" fmla="*/ 1027212 h 1051823"/>
            <a:gd name="connsiteX30" fmla="*/ 675883 w 1738266"/>
            <a:gd name="connsiteY30" fmla="*/ 997910 h 1051823"/>
            <a:gd name="connsiteX31" fmla="*/ 804337 w 1738266"/>
            <a:gd name="connsiteY31" fmla="*/ 958050 h 1051823"/>
            <a:gd name="connsiteX32" fmla="*/ 934240 w 1738266"/>
            <a:gd name="connsiteY32" fmla="*/ 908573 h 1051823"/>
            <a:gd name="connsiteX33" fmla="*/ 1062684 w 1738266"/>
            <a:gd name="connsiteY33" fmla="*/ 850501 h 1051823"/>
            <a:gd name="connsiteX34" fmla="*/ 1186810 w 1738266"/>
            <a:gd name="connsiteY34" fmla="*/ 785227 h 1051823"/>
            <a:gd name="connsiteX35" fmla="*/ 1303834 w 1738266"/>
            <a:gd name="connsiteY35" fmla="*/ 714142 h 1051823"/>
            <a:gd name="connsiteX36" fmla="*/ 1411147 w 1738266"/>
            <a:gd name="connsiteY36" fmla="*/ 638841 h 1051823"/>
            <a:gd name="connsiteX37" fmla="*/ 1506355 w 1738266"/>
            <a:gd name="connsiteY37" fmla="*/ 561045 h 1051823"/>
            <a:gd name="connsiteX38" fmla="*/ 1587330 w 1738266"/>
            <a:gd name="connsiteY38" fmla="*/ 482429 h 1051823"/>
            <a:gd name="connsiteX39" fmla="*/ 1652261 w 1738266"/>
            <a:gd name="connsiteY39" fmla="*/ 404796 h 1051823"/>
            <a:gd name="connsiteX40" fmla="*/ 1699699 w 1738266"/>
            <a:gd name="connsiteY40" fmla="*/ 329864 h 1051823"/>
            <a:gd name="connsiteX41" fmla="*/ 1728580 w 1738266"/>
            <a:gd name="connsiteY41" fmla="*/ 259351 h 1051823"/>
            <a:gd name="connsiteX42" fmla="*/ 1738266 w 1738266"/>
            <a:gd name="connsiteY42" fmla="*/ 194773 h 1051823"/>
            <a:gd name="connsiteX0" fmla="*/ 1738266 w 1738266"/>
            <a:gd name="connsiteY0" fmla="*/ 194773 h 1051823"/>
            <a:gd name="connsiteX1" fmla="*/ 1728533 w 1738266"/>
            <a:gd name="connsiteY1" fmla="*/ 137561 h 1051823"/>
            <a:gd name="connsiteX2" fmla="*/ 1699605 w 1738266"/>
            <a:gd name="connsiteY2" fmla="*/ 89066 h 1051823"/>
            <a:gd name="connsiteX3" fmla="*/ 1652126 w 1738266"/>
            <a:gd name="connsiteY3" fmla="*/ 50311 h 1051823"/>
            <a:gd name="connsiteX4" fmla="*/ 1587154 w 1738266"/>
            <a:gd name="connsiteY4" fmla="*/ 22155 h 1051823"/>
            <a:gd name="connsiteX5" fmla="*/ 1506142 w 1738266"/>
            <a:gd name="connsiteY5" fmla="*/ 5294 h 1051823"/>
            <a:gd name="connsiteX6" fmla="*/ 1410903 w 1738266"/>
            <a:gd name="connsiteY6" fmla="*/ 15 h 1051823"/>
            <a:gd name="connsiteX7" fmla="*/ 1303565 w 1738266"/>
            <a:gd name="connsiteY7" fmla="*/ 6522 h 1051823"/>
            <a:gd name="connsiteX8" fmla="*/ 1186514 w 1738266"/>
            <a:gd name="connsiteY8" fmla="*/ 24651 h 1051823"/>
            <a:gd name="connsiteX9" fmla="*/ 1062378 w 1738266"/>
            <a:gd name="connsiteY9" fmla="*/ 53953 h 1051823"/>
            <a:gd name="connsiteX10" fmla="*/ 933929 w 1738266"/>
            <a:gd name="connsiteY10" fmla="*/ 93772 h 1051823"/>
            <a:gd name="connsiteX11" fmla="*/ 804026 w 1738266"/>
            <a:gd name="connsiteY11" fmla="*/ 143290 h 1051823"/>
            <a:gd name="connsiteX12" fmla="*/ 675582 w 1738266"/>
            <a:gd name="connsiteY12" fmla="*/ 201321 h 1051823"/>
            <a:gd name="connsiteX13" fmla="*/ 551456 w 1738266"/>
            <a:gd name="connsiteY13" fmla="*/ 266595 h 1051823"/>
            <a:gd name="connsiteX14" fmla="*/ 434432 w 1738266"/>
            <a:gd name="connsiteY14" fmla="*/ 337680 h 1051823"/>
            <a:gd name="connsiteX15" fmla="*/ 327113 w 1738266"/>
            <a:gd name="connsiteY15" fmla="*/ 412981 h 1051823"/>
            <a:gd name="connsiteX16" fmla="*/ 231905 w 1738266"/>
            <a:gd name="connsiteY16" fmla="*/ 490819 h 1051823"/>
            <a:gd name="connsiteX17" fmla="*/ 150935 w 1738266"/>
            <a:gd name="connsiteY17" fmla="*/ 569393 h 1051823"/>
            <a:gd name="connsiteX18" fmla="*/ 86005 w 1738266"/>
            <a:gd name="connsiteY18" fmla="*/ 647026 h 1051823"/>
            <a:gd name="connsiteX19" fmla="*/ 38567 w 1738266"/>
            <a:gd name="connsiteY19" fmla="*/ 721958 h 1051823"/>
            <a:gd name="connsiteX20" fmla="*/ 9686 w 1738266"/>
            <a:gd name="connsiteY20" fmla="*/ 792512 h 1051823"/>
            <a:gd name="connsiteX21" fmla="*/ 0 w 1738266"/>
            <a:gd name="connsiteY21" fmla="*/ 857090 h 1051823"/>
            <a:gd name="connsiteX22" fmla="*/ 9732 w 1738266"/>
            <a:gd name="connsiteY22" fmla="*/ 914261 h 1051823"/>
            <a:gd name="connsiteX23" fmla="*/ 38660 w 1738266"/>
            <a:gd name="connsiteY23" fmla="*/ 962797 h 1051823"/>
            <a:gd name="connsiteX24" fmla="*/ 86140 w 1738266"/>
            <a:gd name="connsiteY24" fmla="*/ 1001552 h 1051823"/>
            <a:gd name="connsiteX25" fmla="*/ 151112 w 1738266"/>
            <a:gd name="connsiteY25" fmla="*/ 1029667 h 1051823"/>
            <a:gd name="connsiteX26" fmla="*/ 232118 w 1738266"/>
            <a:gd name="connsiteY26" fmla="*/ 1046569 h 1051823"/>
            <a:gd name="connsiteX27" fmla="*/ 327362 w 1738266"/>
            <a:gd name="connsiteY27" fmla="*/ 1051807 h 1051823"/>
            <a:gd name="connsiteX28" fmla="*/ 434701 w 1738266"/>
            <a:gd name="connsiteY28" fmla="*/ 1045300 h 1051823"/>
            <a:gd name="connsiteX29" fmla="*/ 551747 w 1738266"/>
            <a:gd name="connsiteY29" fmla="*/ 1027212 h 1051823"/>
            <a:gd name="connsiteX30" fmla="*/ 675883 w 1738266"/>
            <a:gd name="connsiteY30" fmla="*/ 997910 h 1051823"/>
            <a:gd name="connsiteX31" fmla="*/ 804337 w 1738266"/>
            <a:gd name="connsiteY31" fmla="*/ 958050 h 1051823"/>
            <a:gd name="connsiteX32" fmla="*/ 934240 w 1738266"/>
            <a:gd name="connsiteY32" fmla="*/ 908573 h 1051823"/>
            <a:gd name="connsiteX33" fmla="*/ 1062684 w 1738266"/>
            <a:gd name="connsiteY33" fmla="*/ 850501 h 1051823"/>
            <a:gd name="connsiteX34" fmla="*/ 1186810 w 1738266"/>
            <a:gd name="connsiteY34" fmla="*/ 785227 h 1051823"/>
            <a:gd name="connsiteX35" fmla="*/ 1303834 w 1738266"/>
            <a:gd name="connsiteY35" fmla="*/ 714142 h 1051823"/>
            <a:gd name="connsiteX36" fmla="*/ 1411147 w 1738266"/>
            <a:gd name="connsiteY36" fmla="*/ 638841 h 1051823"/>
            <a:gd name="connsiteX37" fmla="*/ 1506355 w 1738266"/>
            <a:gd name="connsiteY37" fmla="*/ 561045 h 1051823"/>
            <a:gd name="connsiteX38" fmla="*/ 1587330 w 1738266"/>
            <a:gd name="connsiteY38" fmla="*/ 482429 h 1051823"/>
            <a:gd name="connsiteX39" fmla="*/ 1652261 w 1738266"/>
            <a:gd name="connsiteY39" fmla="*/ 404796 h 1051823"/>
            <a:gd name="connsiteX40" fmla="*/ 1699699 w 1738266"/>
            <a:gd name="connsiteY40" fmla="*/ 329864 h 1051823"/>
            <a:gd name="connsiteX41" fmla="*/ 1728580 w 1738266"/>
            <a:gd name="connsiteY41" fmla="*/ 259351 h 1051823"/>
            <a:gd name="connsiteX42" fmla="*/ 1738266 w 1738266"/>
            <a:gd name="connsiteY42" fmla="*/ 194773 h 1051823"/>
            <a:gd name="connsiteX0" fmla="*/ 1738266 w 1738266"/>
            <a:gd name="connsiteY0" fmla="*/ 194773 h 1051823"/>
            <a:gd name="connsiteX1" fmla="*/ 1728533 w 1738266"/>
            <a:gd name="connsiteY1" fmla="*/ 137561 h 1051823"/>
            <a:gd name="connsiteX2" fmla="*/ 1699605 w 1738266"/>
            <a:gd name="connsiteY2" fmla="*/ 89066 h 1051823"/>
            <a:gd name="connsiteX3" fmla="*/ 1652126 w 1738266"/>
            <a:gd name="connsiteY3" fmla="*/ 50311 h 1051823"/>
            <a:gd name="connsiteX4" fmla="*/ 1587154 w 1738266"/>
            <a:gd name="connsiteY4" fmla="*/ 22155 h 1051823"/>
            <a:gd name="connsiteX5" fmla="*/ 1506142 w 1738266"/>
            <a:gd name="connsiteY5" fmla="*/ 5294 h 1051823"/>
            <a:gd name="connsiteX6" fmla="*/ 1410903 w 1738266"/>
            <a:gd name="connsiteY6" fmla="*/ 15 h 1051823"/>
            <a:gd name="connsiteX7" fmla="*/ 1303565 w 1738266"/>
            <a:gd name="connsiteY7" fmla="*/ 6522 h 1051823"/>
            <a:gd name="connsiteX8" fmla="*/ 1186514 w 1738266"/>
            <a:gd name="connsiteY8" fmla="*/ 24651 h 1051823"/>
            <a:gd name="connsiteX9" fmla="*/ 1062378 w 1738266"/>
            <a:gd name="connsiteY9" fmla="*/ 53953 h 1051823"/>
            <a:gd name="connsiteX10" fmla="*/ 933929 w 1738266"/>
            <a:gd name="connsiteY10" fmla="*/ 93772 h 1051823"/>
            <a:gd name="connsiteX11" fmla="*/ 804026 w 1738266"/>
            <a:gd name="connsiteY11" fmla="*/ 143290 h 1051823"/>
            <a:gd name="connsiteX12" fmla="*/ 675582 w 1738266"/>
            <a:gd name="connsiteY12" fmla="*/ 201321 h 1051823"/>
            <a:gd name="connsiteX13" fmla="*/ 551456 w 1738266"/>
            <a:gd name="connsiteY13" fmla="*/ 266595 h 1051823"/>
            <a:gd name="connsiteX14" fmla="*/ 434432 w 1738266"/>
            <a:gd name="connsiteY14" fmla="*/ 337680 h 1051823"/>
            <a:gd name="connsiteX15" fmla="*/ 327113 w 1738266"/>
            <a:gd name="connsiteY15" fmla="*/ 412981 h 1051823"/>
            <a:gd name="connsiteX16" fmla="*/ 231905 w 1738266"/>
            <a:gd name="connsiteY16" fmla="*/ 490819 h 1051823"/>
            <a:gd name="connsiteX17" fmla="*/ 150935 w 1738266"/>
            <a:gd name="connsiteY17" fmla="*/ 569393 h 1051823"/>
            <a:gd name="connsiteX18" fmla="*/ 86005 w 1738266"/>
            <a:gd name="connsiteY18" fmla="*/ 647026 h 1051823"/>
            <a:gd name="connsiteX19" fmla="*/ 38567 w 1738266"/>
            <a:gd name="connsiteY19" fmla="*/ 721958 h 1051823"/>
            <a:gd name="connsiteX20" fmla="*/ 9686 w 1738266"/>
            <a:gd name="connsiteY20" fmla="*/ 792512 h 1051823"/>
            <a:gd name="connsiteX21" fmla="*/ 0 w 1738266"/>
            <a:gd name="connsiteY21" fmla="*/ 857090 h 1051823"/>
            <a:gd name="connsiteX22" fmla="*/ 9732 w 1738266"/>
            <a:gd name="connsiteY22" fmla="*/ 914261 h 1051823"/>
            <a:gd name="connsiteX23" fmla="*/ 38660 w 1738266"/>
            <a:gd name="connsiteY23" fmla="*/ 962797 h 1051823"/>
            <a:gd name="connsiteX24" fmla="*/ 86140 w 1738266"/>
            <a:gd name="connsiteY24" fmla="*/ 1001552 h 1051823"/>
            <a:gd name="connsiteX25" fmla="*/ 151112 w 1738266"/>
            <a:gd name="connsiteY25" fmla="*/ 1029667 h 1051823"/>
            <a:gd name="connsiteX26" fmla="*/ 232118 w 1738266"/>
            <a:gd name="connsiteY26" fmla="*/ 1046569 h 1051823"/>
            <a:gd name="connsiteX27" fmla="*/ 327362 w 1738266"/>
            <a:gd name="connsiteY27" fmla="*/ 1051807 h 1051823"/>
            <a:gd name="connsiteX28" fmla="*/ 434701 w 1738266"/>
            <a:gd name="connsiteY28" fmla="*/ 1045300 h 1051823"/>
            <a:gd name="connsiteX29" fmla="*/ 551747 w 1738266"/>
            <a:gd name="connsiteY29" fmla="*/ 1027212 h 1051823"/>
            <a:gd name="connsiteX30" fmla="*/ 675883 w 1738266"/>
            <a:gd name="connsiteY30" fmla="*/ 997910 h 1051823"/>
            <a:gd name="connsiteX31" fmla="*/ 804337 w 1738266"/>
            <a:gd name="connsiteY31" fmla="*/ 958050 h 1051823"/>
            <a:gd name="connsiteX32" fmla="*/ 934240 w 1738266"/>
            <a:gd name="connsiteY32" fmla="*/ 908573 h 1051823"/>
            <a:gd name="connsiteX33" fmla="*/ 1062684 w 1738266"/>
            <a:gd name="connsiteY33" fmla="*/ 850501 h 1051823"/>
            <a:gd name="connsiteX34" fmla="*/ 1186810 w 1738266"/>
            <a:gd name="connsiteY34" fmla="*/ 785227 h 1051823"/>
            <a:gd name="connsiteX35" fmla="*/ 1303834 w 1738266"/>
            <a:gd name="connsiteY35" fmla="*/ 714142 h 1051823"/>
            <a:gd name="connsiteX36" fmla="*/ 1411147 w 1738266"/>
            <a:gd name="connsiteY36" fmla="*/ 638841 h 1051823"/>
            <a:gd name="connsiteX37" fmla="*/ 1506355 w 1738266"/>
            <a:gd name="connsiteY37" fmla="*/ 561045 h 1051823"/>
            <a:gd name="connsiteX38" fmla="*/ 1587330 w 1738266"/>
            <a:gd name="connsiteY38" fmla="*/ 482429 h 1051823"/>
            <a:gd name="connsiteX39" fmla="*/ 1652261 w 1738266"/>
            <a:gd name="connsiteY39" fmla="*/ 404796 h 1051823"/>
            <a:gd name="connsiteX40" fmla="*/ 1699699 w 1738266"/>
            <a:gd name="connsiteY40" fmla="*/ 329864 h 1051823"/>
            <a:gd name="connsiteX41" fmla="*/ 1728580 w 1738266"/>
            <a:gd name="connsiteY41" fmla="*/ 259351 h 1051823"/>
            <a:gd name="connsiteX42" fmla="*/ 1738266 w 1738266"/>
            <a:gd name="connsiteY42" fmla="*/ 194773 h 1051823"/>
            <a:gd name="connsiteX0" fmla="*/ 1738266 w 1738266"/>
            <a:gd name="connsiteY0" fmla="*/ 194773 h 1051823"/>
            <a:gd name="connsiteX1" fmla="*/ 1728533 w 1738266"/>
            <a:gd name="connsiteY1" fmla="*/ 137561 h 1051823"/>
            <a:gd name="connsiteX2" fmla="*/ 1699605 w 1738266"/>
            <a:gd name="connsiteY2" fmla="*/ 89066 h 1051823"/>
            <a:gd name="connsiteX3" fmla="*/ 1652126 w 1738266"/>
            <a:gd name="connsiteY3" fmla="*/ 50311 h 1051823"/>
            <a:gd name="connsiteX4" fmla="*/ 1587154 w 1738266"/>
            <a:gd name="connsiteY4" fmla="*/ 22155 h 1051823"/>
            <a:gd name="connsiteX5" fmla="*/ 1506142 w 1738266"/>
            <a:gd name="connsiteY5" fmla="*/ 5294 h 1051823"/>
            <a:gd name="connsiteX6" fmla="*/ 1410903 w 1738266"/>
            <a:gd name="connsiteY6" fmla="*/ 15 h 1051823"/>
            <a:gd name="connsiteX7" fmla="*/ 1303565 w 1738266"/>
            <a:gd name="connsiteY7" fmla="*/ 6522 h 1051823"/>
            <a:gd name="connsiteX8" fmla="*/ 1186514 w 1738266"/>
            <a:gd name="connsiteY8" fmla="*/ 24651 h 1051823"/>
            <a:gd name="connsiteX9" fmla="*/ 1062378 w 1738266"/>
            <a:gd name="connsiteY9" fmla="*/ 53953 h 1051823"/>
            <a:gd name="connsiteX10" fmla="*/ 933929 w 1738266"/>
            <a:gd name="connsiteY10" fmla="*/ 93772 h 1051823"/>
            <a:gd name="connsiteX11" fmla="*/ 804026 w 1738266"/>
            <a:gd name="connsiteY11" fmla="*/ 143290 h 1051823"/>
            <a:gd name="connsiteX12" fmla="*/ 675582 w 1738266"/>
            <a:gd name="connsiteY12" fmla="*/ 201321 h 1051823"/>
            <a:gd name="connsiteX13" fmla="*/ 551456 w 1738266"/>
            <a:gd name="connsiteY13" fmla="*/ 266595 h 1051823"/>
            <a:gd name="connsiteX14" fmla="*/ 434432 w 1738266"/>
            <a:gd name="connsiteY14" fmla="*/ 337680 h 1051823"/>
            <a:gd name="connsiteX15" fmla="*/ 327113 w 1738266"/>
            <a:gd name="connsiteY15" fmla="*/ 412981 h 1051823"/>
            <a:gd name="connsiteX16" fmla="*/ 231905 w 1738266"/>
            <a:gd name="connsiteY16" fmla="*/ 490819 h 1051823"/>
            <a:gd name="connsiteX17" fmla="*/ 150935 w 1738266"/>
            <a:gd name="connsiteY17" fmla="*/ 569393 h 1051823"/>
            <a:gd name="connsiteX18" fmla="*/ 86005 w 1738266"/>
            <a:gd name="connsiteY18" fmla="*/ 647026 h 1051823"/>
            <a:gd name="connsiteX19" fmla="*/ 38567 w 1738266"/>
            <a:gd name="connsiteY19" fmla="*/ 721958 h 1051823"/>
            <a:gd name="connsiteX20" fmla="*/ 9686 w 1738266"/>
            <a:gd name="connsiteY20" fmla="*/ 792512 h 1051823"/>
            <a:gd name="connsiteX21" fmla="*/ 0 w 1738266"/>
            <a:gd name="connsiteY21" fmla="*/ 857090 h 1051823"/>
            <a:gd name="connsiteX22" fmla="*/ 9732 w 1738266"/>
            <a:gd name="connsiteY22" fmla="*/ 914261 h 1051823"/>
            <a:gd name="connsiteX23" fmla="*/ 38660 w 1738266"/>
            <a:gd name="connsiteY23" fmla="*/ 962797 h 1051823"/>
            <a:gd name="connsiteX24" fmla="*/ 86140 w 1738266"/>
            <a:gd name="connsiteY24" fmla="*/ 1001552 h 1051823"/>
            <a:gd name="connsiteX25" fmla="*/ 151112 w 1738266"/>
            <a:gd name="connsiteY25" fmla="*/ 1029667 h 1051823"/>
            <a:gd name="connsiteX26" fmla="*/ 232118 w 1738266"/>
            <a:gd name="connsiteY26" fmla="*/ 1046569 h 1051823"/>
            <a:gd name="connsiteX27" fmla="*/ 327362 w 1738266"/>
            <a:gd name="connsiteY27" fmla="*/ 1051807 h 1051823"/>
            <a:gd name="connsiteX28" fmla="*/ 434701 w 1738266"/>
            <a:gd name="connsiteY28" fmla="*/ 1045300 h 1051823"/>
            <a:gd name="connsiteX29" fmla="*/ 551747 w 1738266"/>
            <a:gd name="connsiteY29" fmla="*/ 1027212 h 1051823"/>
            <a:gd name="connsiteX30" fmla="*/ 675883 w 1738266"/>
            <a:gd name="connsiteY30" fmla="*/ 997910 h 1051823"/>
            <a:gd name="connsiteX31" fmla="*/ 804337 w 1738266"/>
            <a:gd name="connsiteY31" fmla="*/ 958050 h 1051823"/>
            <a:gd name="connsiteX32" fmla="*/ 934240 w 1738266"/>
            <a:gd name="connsiteY32" fmla="*/ 908573 h 1051823"/>
            <a:gd name="connsiteX33" fmla="*/ 1062684 w 1738266"/>
            <a:gd name="connsiteY33" fmla="*/ 850501 h 1051823"/>
            <a:gd name="connsiteX34" fmla="*/ 1186810 w 1738266"/>
            <a:gd name="connsiteY34" fmla="*/ 785227 h 1051823"/>
            <a:gd name="connsiteX35" fmla="*/ 1303834 w 1738266"/>
            <a:gd name="connsiteY35" fmla="*/ 714142 h 1051823"/>
            <a:gd name="connsiteX36" fmla="*/ 1411147 w 1738266"/>
            <a:gd name="connsiteY36" fmla="*/ 638841 h 1051823"/>
            <a:gd name="connsiteX37" fmla="*/ 1506355 w 1738266"/>
            <a:gd name="connsiteY37" fmla="*/ 561045 h 1051823"/>
            <a:gd name="connsiteX38" fmla="*/ 1587330 w 1738266"/>
            <a:gd name="connsiteY38" fmla="*/ 482429 h 1051823"/>
            <a:gd name="connsiteX39" fmla="*/ 1652261 w 1738266"/>
            <a:gd name="connsiteY39" fmla="*/ 404796 h 1051823"/>
            <a:gd name="connsiteX40" fmla="*/ 1699699 w 1738266"/>
            <a:gd name="connsiteY40" fmla="*/ 329864 h 1051823"/>
            <a:gd name="connsiteX41" fmla="*/ 1728580 w 1738266"/>
            <a:gd name="connsiteY41" fmla="*/ 259351 h 1051823"/>
            <a:gd name="connsiteX42" fmla="*/ 1738266 w 1738266"/>
            <a:gd name="connsiteY42" fmla="*/ 194773 h 1051823"/>
            <a:gd name="connsiteX0" fmla="*/ 1738266 w 1738266"/>
            <a:gd name="connsiteY0" fmla="*/ 194773 h 1051823"/>
            <a:gd name="connsiteX1" fmla="*/ 1728533 w 1738266"/>
            <a:gd name="connsiteY1" fmla="*/ 137561 h 1051823"/>
            <a:gd name="connsiteX2" fmla="*/ 1699605 w 1738266"/>
            <a:gd name="connsiteY2" fmla="*/ 89066 h 1051823"/>
            <a:gd name="connsiteX3" fmla="*/ 1652126 w 1738266"/>
            <a:gd name="connsiteY3" fmla="*/ 50311 h 1051823"/>
            <a:gd name="connsiteX4" fmla="*/ 1587154 w 1738266"/>
            <a:gd name="connsiteY4" fmla="*/ 22155 h 1051823"/>
            <a:gd name="connsiteX5" fmla="*/ 1506142 w 1738266"/>
            <a:gd name="connsiteY5" fmla="*/ 5294 h 1051823"/>
            <a:gd name="connsiteX6" fmla="*/ 1410903 w 1738266"/>
            <a:gd name="connsiteY6" fmla="*/ 15 h 1051823"/>
            <a:gd name="connsiteX7" fmla="*/ 1303565 w 1738266"/>
            <a:gd name="connsiteY7" fmla="*/ 6522 h 1051823"/>
            <a:gd name="connsiteX8" fmla="*/ 1186514 w 1738266"/>
            <a:gd name="connsiteY8" fmla="*/ 24651 h 1051823"/>
            <a:gd name="connsiteX9" fmla="*/ 1062378 w 1738266"/>
            <a:gd name="connsiteY9" fmla="*/ 53953 h 1051823"/>
            <a:gd name="connsiteX10" fmla="*/ 933929 w 1738266"/>
            <a:gd name="connsiteY10" fmla="*/ 93772 h 1051823"/>
            <a:gd name="connsiteX11" fmla="*/ 804026 w 1738266"/>
            <a:gd name="connsiteY11" fmla="*/ 143290 h 1051823"/>
            <a:gd name="connsiteX12" fmla="*/ 675582 w 1738266"/>
            <a:gd name="connsiteY12" fmla="*/ 201321 h 1051823"/>
            <a:gd name="connsiteX13" fmla="*/ 551456 w 1738266"/>
            <a:gd name="connsiteY13" fmla="*/ 266595 h 1051823"/>
            <a:gd name="connsiteX14" fmla="*/ 434432 w 1738266"/>
            <a:gd name="connsiteY14" fmla="*/ 337680 h 1051823"/>
            <a:gd name="connsiteX15" fmla="*/ 327113 w 1738266"/>
            <a:gd name="connsiteY15" fmla="*/ 412981 h 1051823"/>
            <a:gd name="connsiteX16" fmla="*/ 231905 w 1738266"/>
            <a:gd name="connsiteY16" fmla="*/ 490819 h 1051823"/>
            <a:gd name="connsiteX17" fmla="*/ 150935 w 1738266"/>
            <a:gd name="connsiteY17" fmla="*/ 569393 h 1051823"/>
            <a:gd name="connsiteX18" fmla="*/ 86005 w 1738266"/>
            <a:gd name="connsiteY18" fmla="*/ 647026 h 1051823"/>
            <a:gd name="connsiteX19" fmla="*/ 38567 w 1738266"/>
            <a:gd name="connsiteY19" fmla="*/ 721958 h 1051823"/>
            <a:gd name="connsiteX20" fmla="*/ 9686 w 1738266"/>
            <a:gd name="connsiteY20" fmla="*/ 792512 h 1051823"/>
            <a:gd name="connsiteX21" fmla="*/ 0 w 1738266"/>
            <a:gd name="connsiteY21" fmla="*/ 857090 h 1051823"/>
            <a:gd name="connsiteX22" fmla="*/ 9732 w 1738266"/>
            <a:gd name="connsiteY22" fmla="*/ 914261 h 1051823"/>
            <a:gd name="connsiteX23" fmla="*/ 38660 w 1738266"/>
            <a:gd name="connsiteY23" fmla="*/ 962797 h 1051823"/>
            <a:gd name="connsiteX24" fmla="*/ 86140 w 1738266"/>
            <a:gd name="connsiteY24" fmla="*/ 1001552 h 1051823"/>
            <a:gd name="connsiteX25" fmla="*/ 151112 w 1738266"/>
            <a:gd name="connsiteY25" fmla="*/ 1029667 h 1051823"/>
            <a:gd name="connsiteX26" fmla="*/ 232118 w 1738266"/>
            <a:gd name="connsiteY26" fmla="*/ 1046569 h 1051823"/>
            <a:gd name="connsiteX27" fmla="*/ 327362 w 1738266"/>
            <a:gd name="connsiteY27" fmla="*/ 1051807 h 1051823"/>
            <a:gd name="connsiteX28" fmla="*/ 434701 w 1738266"/>
            <a:gd name="connsiteY28" fmla="*/ 1045300 h 1051823"/>
            <a:gd name="connsiteX29" fmla="*/ 551747 w 1738266"/>
            <a:gd name="connsiteY29" fmla="*/ 1027212 h 1051823"/>
            <a:gd name="connsiteX30" fmla="*/ 675883 w 1738266"/>
            <a:gd name="connsiteY30" fmla="*/ 997910 h 1051823"/>
            <a:gd name="connsiteX31" fmla="*/ 804337 w 1738266"/>
            <a:gd name="connsiteY31" fmla="*/ 958050 h 1051823"/>
            <a:gd name="connsiteX32" fmla="*/ 934240 w 1738266"/>
            <a:gd name="connsiteY32" fmla="*/ 908573 h 1051823"/>
            <a:gd name="connsiteX33" fmla="*/ 1062684 w 1738266"/>
            <a:gd name="connsiteY33" fmla="*/ 850501 h 1051823"/>
            <a:gd name="connsiteX34" fmla="*/ 1186810 w 1738266"/>
            <a:gd name="connsiteY34" fmla="*/ 785227 h 1051823"/>
            <a:gd name="connsiteX35" fmla="*/ 1303834 w 1738266"/>
            <a:gd name="connsiteY35" fmla="*/ 714142 h 1051823"/>
            <a:gd name="connsiteX36" fmla="*/ 1411147 w 1738266"/>
            <a:gd name="connsiteY36" fmla="*/ 638841 h 1051823"/>
            <a:gd name="connsiteX37" fmla="*/ 1506355 w 1738266"/>
            <a:gd name="connsiteY37" fmla="*/ 561045 h 1051823"/>
            <a:gd name="connsiteX38" fmla="*/ 1587330 w 1738266"/>
            <a:gd name="connsiteY38" fmla="*/ 482429 h 1051823"/>
            <a:gd name="connsiteX39" fmla="*/ 1652261 w 1738266"/>
            <a:gd name="connsiteY39" fmla="*/ 404796 h 1051823"/>
            <a:gd name="connsiteX40" fmla="*/ 1699699 w 1738266"/>
            <a:gd name="connsiteY40" fmla="*/ 329864 h 1051823"/>
            <a:gd name="connsiteX41" fmla="*/ 1728580 w 1738266"/>
            <a:gd name="connsiteY41" fmla="*/ 259351 h 1051823"/>
            <a:gd name="connsiteX42" fmla="*/ 1738266 w 1738266"/>
            <a:gd name="connsiteY42" fmla="*/ 194773 h 1051823"/>
            <a:gd name="connsiteX0" fmla="*/ 1738266 w 1738266"/>
            <a:gd name="connsiteY0" fmla="*/ 194773 h 1051823"/>
            <a:gd name="connsiteX1" fmla="*/ 1728533 w 1738266"/>
            <a:gd name="connsiteY1" fmla="*/ 137561 h 1051823"/>
            <a:gd name="connsiteX2" fmla="*/ 1699605 w 1738266"/>
            <a:gd name="connsiteY2" fmla="*/ 89066 h 1051823"/>
            <a:gd name="connsiteX3" fmla="*/ 1652126 w 1738266"/>
            <a:gd name="connsiteY3" fmla="*/ 50311 h 1051823"/>
            <a:gd name="connsiteX4" fmla="*/ 1587154 w 1738266"/>
            <a:gd name="connsiteY4" fmla="*/ 22155 h 1051823"/>
            <a:gd name="connsiteX5" fmla="*/ 1506142 w 1738266"/>
            <a:gd name="connsiteY5" fmla="*/ 5294 h 1051823"/>
            <a:gd name="connsiteX6" fmla="*/ 1410903 w 1738266"/>
            <a:gd name="connsiteY6" fmla="*/ 15 h 1051823"/>
            <a:gd name="connsiteX7" fmla="*/ 1303565 w 1738266"/>
            <a:gd name="connsiteY7" fmla="*/ 6522 h 1051823"/>
            <a:gd name="connsiteX8" fmla="*/ 1186514 w 1738266"/>
            <a:gd name="connsiteY8" fmla="*/ 24651 h 1051823"/>
            <a:gd name="connsiteX9" fmla="*/ 1062378 w 1738266"/>
            <a:gd name="connsiteY9" fmla="*/ 53953 h 1051823"/>
            <a:gd name="connsiteX10" fmla="*/ 933929 w 1738266"/>
            <a:gd name="connsiteY10" fmla="*/ 93772 h 1051823"/>
            <a:gd name="connsiteX11" fmla="*/ 804026 w 1738266"/>
            <a:gd name="connsiteY11" fmla="*/ 143290 h 1051823"/>
            <a:gd name="connsiteX12" fmla="*/ 675582 w 1738266"/>
            <a:gd name="connsiteY12" fmla="*/ 201321 h 1051823"/>
            <a:gd name="connsiteX13" fmla="*/ 551456 w 1738266"/>
            <a:gd name="connsiteY13" fmla="*/ 266595 h 1051823"/>
            <a:gd name="connsiteX14" fmla="*/ 434432 w 1738266"/>
            <a:gd name="connsiteY14" fmla="*/ 337680 h 1051823"/>
            <a:gd name="connsiteX15" fmla="*/ 327113 w 1738266"/>
            <a:gd name="connsiteY15" fmla="*/ 412981 h 1051823"/>
            <a:gd name="connsiteX16" fmla="*/ 231905 w 1738266"/>
            <a:gd name="connsiteY16" fmla="*/ 490819 h 1051823"/>
            <a:gd name="connsiteX17" fmla="*/ 150935 w 1738266"/>
            <a:gd name="connsiteY17" fmla="*/ 569393 h 1051823"/>
            <a:gd name="connsiteX18" fmla="*/ 86005 w 1738266"/>
            <a:gd name="connsiteY18" fmla="*/ 647026 h 1051823"/>
            <a:gd name="connsiteX19" fmla="*/ 38567 w 1738266"/>
            <a:gd name="connsiteY19" fmla="*/ 721958 h 1051823"/>
            <a:gd name="connsiteX20" fmla="*/ 9686 w 1738266"/>
            <a:gd name="connsiteY20" fmla="*/ 792512 h 1051823"/>
            <a:gd name="connsiteX21" fmla="*/ 0 w 1738266"/>
            <a:gd name="connsiteY21" fmla="*/ 857090 h 1051823"/>
            <a:gd name="connsiteX22" fmla="*/ 9732 w 1738266"/>
            <a:gd name="connsiteY22" fmla="*/ 914261 h 1051823"/>
            <a:gd name="connsiteX23" fmla="*/ 38660 w 1738266"/>
            <a:gd name="connsiteY23" fmla="*/ 962797 h 1051823"/>
            <a:gd name="connsiteX24" fmla="*/ 86140 w 1738266"/>
            <a:gd name="connsiteY24" fmla="*/ 1001552 h 1051823"/>
            <a:gd name="connsiteX25" fmla="*/ 151112 w 1738266"/>
            <a:gd name="connsiteY25" fmla="*/ 1029667 h 1051823"/>
            <a:gd name="connsiteX26" fmla="*/ 232118 w 1738266"/>
            <a:gd name="connsiteY26" fmla="*/ 1046569 h 1051823"/>
            <a:gd name="connsiteX27" fmla="*/ 327362 w 1738266"/>
            <a:gd name="connsiteY27" fmla="*/ 1051807 h 1051823"/>
            <a:gd name="connsiteX28" fmla="*/ 434701 w 1738266"/>
            <a:gd name="connsiteY28" fmla="*/ 1045300 h 1051823"/>
            <a:gd name="connsiteX29" fmla="*/ 551747 w 1738266"/>
            <a:gd name="connsiteY29" fmla="*/ 1027212 h 1051823"/>
            <a:gd name="connsiteX30" fmla="*/ 675883 w 1738266"/>
            <a:gd name="connsiteY30" fmla="*/ 997910 h 1051823"/>
            <a:gd name="connsiteX31" fmla="*/ 804337 w 1738266"/>
            <a:gd name="connsiteY31" fmla="*/ 958050 h 1051823"/>
            <a:gd name="connsiteX32" fmla="*/ 934240 w 1738266"/>
            <a:gd name="connsiteY32" fmla="*/ 908573 h 1051823"/>
            <a:gd name="connsiteX33" fmla="*/ 1062684 w 1738266"/>
            <a:gd name="connsiteY33" fmla="*/ 850501 h 1051823"/>
            <a:gd name="connsiteX34" fmla="*/ 1186810 w 1738266"/>
            <a:gd name="connsiteY34" fmla="*/ 785227 h 1051823"/>
            <a:gd name="connsiteX35" fmla="*/ 1303834 w 1738266"/>
            <a:gd name="connsiteY35" fmla="*/ 714142 h 1051823"/>
            <a:gd name="connsiteX36" fmla="*/ 1411147 w 1738266"/>
            <a:gd name="connsiteY36" fmla="*/ 638841 h 1051823"/>
            <a:gd name="connsiteX37" fmla="*/ 1506355 w 1738266"/>
            <a:gd name="connsiteY37" fmla="*/ 561045 h 1051823"/>
            <a:gd name="connsiteX38" fmla="*/ 1587330 w 1738266"/>
            <a:gd name="connsiteY38" fmla="*/ 482429 h 1051823"/>
            <a:gd name="connsiteX39" fmla="*/ 1652261 w 1738266"/>
            <a:gd name="connsiteY39" fmla="*/ 404796 h 1051823"/>
            <a:gd name="connsiteX40" fmla="*/ 1699699 w 1738266"/>
            <a:gd name="connsiteY40" fmla="*/ 329864 h 1051823"/>
            <a:gd name="connsiteX41" fmla="*/ 1728580 w 1738266"/>
            <a:gd name="connsiteY41" fmla="*/ 259351 h 1051823"/>
            <a:gd name="connsiteX42" fmla="*/ 1738266 w 1738266"/>
            <a:gd name="connsiteY42" fmla="*/ 194773 h 1051823"/>
            <a:gd name="connsiteX0" fmla="*/ 1738266 w 1738266"/>
            <a:gd name="connsiteY0" fmla="*/ 194773 h 1051823"/>
            <a:gd name="connsiteX1" fmla="*/ 1728533 w 1738266"/>
            <a:gd name="connsiteY1" fmla="*/ 137561 h 1051823"/>
            <a:gd name="connsiteX2" fmla="*/ 1699605 w 1738266"/>
            <a:gd name="connsiteY2" fmla="*/ 89066 h 1051823"/>
            <a:gd name="connsiteX3" fmla="*/ 1652126 w 1738266"/>
            <a:gd name="connsiteY3" fmla="*/ 50311 h 1051823"/>
            <a:gd name="connsiteX4" fmla="*/ 1587154 w 1738266"/>
            <a:gd name="connsiteY4" fmla="*/ 22155 h 1051823"/>
            <a:gd name="connsiteX5" fmla="*/ 1506142 w 1738266"/>
            <a:gd name="connsiteY5" fmla="*/ 5294 h 1051823"/>
            <a:gd name="connsiteX6" fmla="*/ 1410903 w 1738266"/>
            <a:gd name="connsiteY6" fmla="*/ 15 h 1051823"/>
            <a:gd name="connsiteX7" fmla="*/ 1303565 w 1738266"/>
            <a:gd name="connsiteY7" fmla="*/ 6522 h 1051823"/>
            <a:gd name="connsiteX8" fmla="*/ 1186514 w 1738266"/>
            <a:gd name="connsiteY8" fmla="*/ 24651 h 1051823"/>
            <a:gd name="connsiteX9" fmla="*/ 1062378 w 1738266"/>
            <a:gd name="connsiteY9" fmla="*/ 53953 h 1051823"/>
            <a:gd name="connsiteX10" fmla="*/ 933929 w 1738266"/>
            <a:gd name="connsiteY10" fmla="*/ 93772 h 1051823"/>
            <a:gd name="connsiteX11" fmla="*/ 804026 w 1738266"/>
            <a:gd name="connsiteY11" fmla="*/ 143290 h 1051823"/>
            <a:gd name="connsiteX12" fmla="*/ 675582 w 1738266"/>
            <a:gd name="connsiteY12" fmla="*/ 201321 h 1051823"/>
            <a:gd name="connsiteX13" fmla="*/ 551456 w 1738266"/>
            <a:gd name="connsiteY13" fmla="*/ 266595 h 1051823"/>
            <a:gd name="connsiteX14" fmla="*/ 434432 w 1738266"/>
            <a:gd name="connsiteY14" fmla="*/ 337680 h 1051823"/>
            <a:gd name="connsiteX15" fmla="*/ 327113 w 1738266"/>
            <a:gd name="connsiteY15" fmla="*/ 412981 h 1051823"/>
            <a:gd name="connsiteX16" fmla="*/ 231905 w 1738266"/>
            <a:gd name="connsiteY16" fmla="*/ 490819 h 1051823"/>
            <a:gd name="connsiteX17" fmla="*/ 150935 w 1738266"/>
            <a:gd name="connsiteY17" fmla="*/ 569393 h 1051823"/>
            <a:gd name="connsiteX18" fmla="*/ 86005 w 1738266"/>
            <a:gd name="connsiteY18" fmla="*/ 647026 h 1051823"/>
            <a:gd name="connsiteX19" fmla="*/ 38567 w 1738266"/>
            <a:gd name="connsiteY19" fmla="*/ 721958 h 1051823"/>
            <a:gd name="connsiteX20" fmla="*/ 9686 w 1738266"/>
            <a:gd name="connsiteY20" fmla="*/ 792512 h 1051823"/>
            <a:gd name="connsiteX21" fmla="*/ 0 w 1738266"/>
            <a:gd name="connsiteY21" fmla="*/ 857090 h 1051823"/>
            <a:gd name="connsiteX22" fmla="*/ 9732 w 1738266"/>
            <a:gd name="connsiteY22" fmla="*/ 914261 h 1051823"/>
            <a:gd name="connsiteX23" fmla="*/ 38660 w 1738266"/>
            <a:gd name="connsiteY23" fmla="*/ 962797 h 1051823"/>
            <a:gd name="connsiteX24" fmla="*/ 86140 w 1738266"/>
            <a:gd name="connsiteY24" fmla="*/ 1001552 h 1051823"/>
            <a:gd name="connsiteX25" fmla="*/ 151112 w 1738266"/>
            <a:gd name="connsiteY25" fmla="*/ 1029667 h 1051823"/>
            <a:gd name="connsiteX26" fmla="*/ 232118 w 1738266"/>
            <a:gd name="connsiteY26" fmla="*/ 1046569 h 1051823"/>
            <a:gd name="connsiteX27" fmla="*/ 327362 w 1738266"/>
            <a:gd name="connsiteY27" fmla="*/ 1051807 h 1051823"/>
            <a:gd name="connsiteX28" fmla="*/ 434701 w 1738266"/>
            <a:gd name="connsiteY28" fmla="*/ 1045300 h 1051823"/>
            <a:gd name="connsiteX29" fmla="*/ 551747 w 1738266"/>
            <a:gd name="connsiteY29" fmla="*/ 1027212 h 1051823"/>
            <a:gd name="connsiteX30" fmla="*/ 675883 w 1738266"/>
            <a:gd name="connsiteY30" fmla="*/ 997910 h 1051823"/>
            <a:gd name="connsiteX31" fmla="*/ 804337 w 1738266"/>
            <a:gd name="connsiteY31" fmla="*/ 958050 h 1051823"/>
            <a:gd name="connsiteX32" fmla="*/ 934240 w 1738266"/>
            <a:gd name="connsiteY32" fmla="*/ 908573 h 1051823"/>
            <a:gd name="connsiteX33" fmla="*/ 1062684 w 1738266"/>
            <a:gd name="connsiteY33" fmla="*/ 850501 h 1051823"/>
            <a:gd name="connsiteX34" fmla="*/ 1186810 w 1738266"/>
            <a:gd name="connsiteY34" fmla="*/ 785227 h 1051823"/>
            <a:gd name="connsiteX35" fmla="*/ 1303834 w 1738266"/>
            <a:gd name="connsiteY35" fmla="*/ 714142 h 1051823"/>
            <a:gd name="connsiteX36" fmla="*/ 1411147 w 1738266"/>
            <a:gd name="connsiteY36" fmla="*/ 638841 h 1051823"/>
            <a:gd name="connsiteX37" fmla="*/ 1506355 w 1738266"/>
            <a:gd name="connsiteY37" fmla="*/ 561045 h 1051823"/>
            <a:gd name="connsiteX38" fmla="*/ 1587330 w 1738266"/>
            <a:gd name="connsiteY38" fmla="*/ 482429 h 1051823"/>
            <a:gd name="connsiteX39" fmla="*/ 1652261 w 1738266"/>
            <a:gd name="connsiteY39" fmla="*/ 404796 h 1051823"/>
            <a:gd name="connsiteX40" fmla="*/ 1699699 w 1738266"/>
            <a:gd name="connsiteY40" fmla="*/ 329864 h 1051823"/>
            <a:gd name="connsiteX41" fmla="*/ 1728580 w 1738266"/>
            <a:gd name="connsiteY41" fmla="*/ 259351 h 1051823"/>
            <a:gd name="connsiteX42" fmla="*/ 1738266 w 1738266"/>
            <a:gd name="connsiteY42" fmla="*/ 194773 h 1051823"/>
            <a:gd name="connsiteX0" fmla="*/ 1738266 w 1738266"/>
            <a:gd name="connsiteY0" fmla="*/ 194773 h 1051823"/>
            <a:gd name="connsiteX1" fmla="*/ 1728533 w 1738266"/>
            <a:gd name="connsiteY1" fmla="*/ 137561 h 1051823"/>
            <a:gd name="connsiteX2" fmla="*/ 1699605 w 1738266"/>
            <a:gd name="connsiteY2" fmla="*/ 89066 h 1051823"/>
            <a:gd name="connsiteX3" fmla="*/ 1652126 w 1738266"/>
            <a:gd name="connsiteY3" fmla="*/ 50311 h 1051823"/>
            <a:gd name="connsiteX4" fmla="*/ 1587154 w 1738266"/>
            <a:gd name="connsiteY4" fmla="*/ 22155 h 1051823"/>
            <a:gd name="connsiteX5" fmla="*/ 1506142 w 1738266"/>
            <a:gd name="connsiteY5" fmla="*/ 5294 h 1051823"/>
            <a:gd name="connsiteX6" fmla="*/ 1410903 w 1738266"/>
            <a:gd name="connsiteY6" fmla="*/ 15 h 1051823"/>
            <a:gd name="connsiteX7" fmla="*/ 1303565 w 1738266"/>
            <a:gd name="connsiteY7" fmla="*/ 6522 h 1051823"/>
            <a:gd name="connsiteX8" fmla="*/ 1186514 w 1738266"/>
            <a:gd name="connsiteY8" fmla="*/ 24651 h 1051823"/>
            <a:gd name="connsiteX9" fmla="*/ 1062378 w 1738266"/>
            <a:gd name="connsiteY9" fmla="*/ 53953 h 1051823"/>
            <a:gd name="connsiteX10" fmla="*/ 933929 w 1738266"/>
            <a:gd name="connsiteY10" fmla="*/ 93772 h 1051823"/>
            <a:gd name="connsiteX11" fmla="*/ 804026 w 1738266"/>
            <a:gd name="connsiteY11" fmla="*/ 143290 h 1051823"/>
            <a:gd name="connsiteX12" fmla="*/ 675582 w 1738266"/>
            <a:gd name="connsiteY12" fmla="*/ 201321 h 1051823"/>
            <a:gd name="connsiteX13" fmla="*/ 551456 w 1738266"/>
            <a:gd name="connsiteY13" fmla="*/ 266595 h 1051823"/>
            <a:gd name="connsiteX14" fmla="*/ 434432 w 1738266"/>
            <a:gd name="connsiteY14" fmla="*/ 337680 h 1051823"/>
            <a:gd name="connsiteX15" fmla="*/ 327113 w 1738266"/>
            <a:gd name="connsiteY15" fmla="*/ 412981 h 1051823"/>
            <a:gd name="connsiteX16" fmla="*/ 231905 w 1738266"/>
            <a:gd name="connsiteY16" fmla="*/ 490819 h 1051823"/>
            <a:gd name="connsiteX17" fmla="*/ 150935 w 1738266"/>
            <a:gd name="connsiteY17" fmla="*/ 569393 h 1051823"/>
            <a:gd name="connsiteX18" fmla="*/ 86005 w 1738266"/>
            <a:gd name="connsiteY18" fmla="*/ 647026 h 1051823"/>
            <a:gd name="connsiteX19" fmla="*/ 38567 w 1738266"/>
            <a:gd name="connsiteY19" fmla="*/ 721958 h 1051823"/>
            <a:gd name="connsiteX20" fmla="*/ 9686 w 1738266"/>
            <a:gd name="connsiteY20" fmla="*/ 792512 h 1051823"/>
            <a:gd name="connsiteX21" fmla="*/ 0 w 1738266"/>
            <a:gd name="connsiteY21" fmla="*/ 857090 h 1051823"/>
            <a:gd name="connsiteX22" fmla="*/ 9732 w 1738266"/>
            <a:gd name="connsiteY22" fmla="*/ 914261 h 1051823"/>
            <a:gd name="connsiteX23" fmla="*/ 38660 w 1738266"/>
            <a:gd name="connsiteY23" fmla="*/ 962797 h 1051823"/>
            <a:gd name="connsiteX24" fmla="*/ 86140 w 1738266"/>
            <a:gd name="connsiteY24" fmla="*/ 1001552 h 1051823"/>
            <a:gd name="connsiteX25" fmla="*/ 151112 w 1738266"/>
            <a:gd name="connsiteY25" fmla="*/ 1029667 h 1051823"/>
            <a:gd name="connsiteX26" fmla="*/ 232118 w 1738266"/>
            <a:gd name="connsiteY26" fmla="*/ 1046569 h 1051823"/>
            <a:gd name="connsiteX27" fmla="*/ 327362 w 1738266"/>
            <a:gd name="connsiteY27" fmla="*/ 1051807 h 1051823"/>
            <a:gd name="connsiteX28" fmla="*/ 434701 w 1738266"/>
            <a:gd name="connsiteY28" fmla="*/ 1045300 h 1051823"/>
            <a:gd name="connsiteX29" fmla="*/ 551747 w 1738266"/>
            <a:gd name="connsiteY29" fmla="*/ 1027212 h 1051823"/>
            <a:gd name="connsiteX30" fmla="*/ 675883 w 1738266"/>
            <a:gd name="connsiteY30" fmla="*/ 997910 h 1051823"/>
            <a:gd name="connsiteX31" fmla="*/ 804337 w 1738266"/>
            <a:gd name="connsiteY31" fmla="*/ 958050 h 1051823"/>
            <a:gd name="connsiteX32" fmla="*/ 934240 w 1738266"/>
            <a:gd name="connsiteY32" fmla="*/ 908573 h 1051823"/>
            <a:gd name="connsiteX33" fmla="*/ 1062684 w 1738266"/>
            <a:gd name="connsiteY33" fmla="*/ 850501 h 1051823"/>
            <a:gd name="connsiteX34" fmla="*/ 1186810 w 1738266"/>
            <a:gd name="connsiteY34" fmla="*/ 785227 h 1051823"/>
            <a:gd name="connsiteX35" fmla="*/ 1303834 w 1738266"/>
            <a:gd name="connsiteY35" fmla="*/ 714142 h 1051823"/>
            <a:gd name="connsiteX36" fmla="*/ 1411147 w 1738266"/>
            <a:gd name="connsiteY36" fmla="*/ 638841 h 1051823"/>
            <a:gd name="connsiteX37" fmla="*/ 1506355 w 1738266"/>
            <a:gd name="connsiteY37" fmla="*/ 561045 h 1051823"/>
            <a:gd name="connsiteX38" fmla="*/ 1587330 w 1738266"/>
            <a:gd name="connsiteY38" fmla="*/ 482429 h 1051823"/>
            <a:gd name="connsiteX39" fmla="*/ 1652261 w 1738266"/>
            <a:gd name="connsiteY39" fmla="*/ 404796 h 1051823"/>
            <a:gd name="connsiteX40" fmla="*/ 1699699 w 1738266"/>
            <a:gd name="connsiteY40" fmla="*/ 329864 h 1051823"/>
            <a:gd name="connsiteX41" fmla="*/ 1728580 w 1738266"/>
            <a:gd name="connsiteY41" fmla="*/ 259351 h 1051823"/>
            <a:gd name="connsiteX42" fmla="*/ 1738266 w 1738266"/>
            <a:gd name="connsiteY42" fmla="*/ 194773 h 1051823"/>
            <a:gd name="connsiteX0" fmla="*/ 1738266 w 1738266"/>
            <a:gd name="connsiteY0" fmla="*/ 194773 h 1051823"/>
            <a:gd name="connsiteX1" fmla="*/ 1728533 w 1738266"/>
            <a:gd name="connsiteY1" fmla="*/ 137561 h 1051823"/>
            <a:gd name="connsiteX2" fmla="*/ 1699605 w 1738266"/>
            <a:gd name="connsiteY2" fmla="*/ 89066 h 1051823"/>
            <a:gd name="connsiteX3" fmla="*/ 1652126 w 1738266"/>
            <a:gd name="connsiteY3" fmla="*/ 50311 h 1051823"/>
            <a:gd name="connsiteX4" fmla="*/ 1587154 w 1738266"/>
            <a:gd name="connsiteY4" fmla="*/ 22155 h 1051823"/>
            <a:gd name="connsiteX5" fmla="*/ 1506142 w 1738266"/>
            <a:gd name="connsiteY5" fmla="*/ 5294 h 1051823"/>
            <a:gd name="connsiteX6" fmla="*/ 1410903 w 1738266"/>
            <a:gd name="connsiteY6" fmla="*/ 15 h 1051823"/>
            <a:gd name="connsiteX7" fmla="*/ 1303565 w 1738266"/>
            <a:gd name="connsiteY7" fmla="*/ 6522 h 1051823"/>
            <a:gd name="connsiteX8" fmla="*/ 1186514 w 1738266"/>
            <a:gd name="connsiteY8" fmla="*/ 24651 h 1051823"/>
            <a:gd name="connsiteX9" fmla="*/ 1062378 w 1738266"/>
            <a:gd name="connsiteY9" fmla="*/ 53953 h 1051823"/>
            <a:gd name="connsiteX10" fmla="*/ 933929 w 1738266"/>
            <a:gd name="connsiteY10" fmla="*/ 93772 h 1051823"/>
            <a:gd name="connsiteX11" fmla="*/ 804026 w 1738266"/>
            <a:gd name="connsiteY11" fmla="*/ 143290 h 1051823"/>
            <a:gd name="connsiteX12" fmla="*/ 675582 w 1738266"/>
            <a:gd name="connsiteY12" fmla="*/ 201321 h 1051823"/>
            <a:gd name="connsiteX13" fmla="*/ 551456 w 1738266"/>
            <a:gd name="connsiteY13" fmla="*/ 266595 h 1051823"/>
            <a:gd name="connsiteX14" fmla="*/ 434432 w 1738266"/>
            <a:gd name="connsiteY14" fmla="*/ 337680 h 1051823"/>
            <a:gd name="connsiteX15" fmla="*/ 327113 w 1738266"/>
            <a:gd name="connsiteY15" fmla="*/ 412981 h 1051823"/>
            <a:gd name="connsiteX16" fmla="*/ 231905 w 1738266"/>
            <a:gd name="connsiteY16" fmla="*/ 490819 h 1051823"/>
            <a:gd name="connsiteX17" fmla="*/ 150935 w 1738266"/>
            <a:gd name="connsiteY17" fmla="*/ 569393 h 1051823"/>
            <a:gd name="connsiteX18" fmla="*/ 86005 w 1738266"/>
            <a:gd name="connsiteY18" fmla="*/ 647026 h 1051823"/>
            <a:gd name="connsiteX19" fmla="*/ 38567 w 1738266"/>
            <a:gd name="connsiteY19" fmla="*/ 721958 h 1051823"/>
            <a:gd name="connsiteX20" fmla="*/ 9686 w 1738266"/>
            <a:gd name="connsiteY20" fmla="*/ 792512 h 1051823"/>
            <a:gd name="connsiteX21" fmla="*/ 0 w 1738266"/>
            <a:gd name="connsiteY21" fmla="*/ 857090 h 1051823"/>
            <a:gd name="connsiteX22" fmla="*/ 9732 w 1738266"/>
            <a:gd name="connsiteY22" fmla="*/ 914261 h 1051823"/>
            <a:gd name="connsiteX23" fmla="*/ 38660 w 1738266"/>
            <a:gd name="connsiteY23" fmla="*/ 962797 h 1051823"/>
            <a:gd name="connsiteX24" fmla="*/ 86140 w 1738266"/>
            <a:gd name="connsiteY24" fmla="*/ 1001552 h 1051823"/>
            <a:gd name="connsiteX25" fmla="*/ 151112 w 1738266"/>
            <a:gd name="connsiteY25" fmla="*/ 1029667 h 1051823"/>
            <a:gd name="connsiteX26" fmla="*/ 232118 w 1738266"/>
            <a:gd name="connsiteY26" fmla="*/ 1046569 h 1051823"/>
            <a:gd name="connsiteX27" fmla="*/ 327362 w 1738266"/>
            <a:gd name="connsiteY27" fmla="*/ 1051807 h 1051823"/>
            <a:gd name="connsiteX28" fmla="*/ 434701 w 1738266"/>
            <a:gd name="connsiteY28" fmla="*/ 1045300 h 1051823"/>
            <a:gd name="connsiteX29" fmla="*/ 551747 w 1738266"/>
            <a:gd name="connsiteY29" fmla="*/ 1027212 h 1051823"/>
            <a:gd name="connsiteX30" fmla="*/ 675883 w 1738266"/>
            <a:gd name="connsiteY30" fmla="*/ 997910 h 1051823"/>
            <a:gd name="connsiteX31" fmla="*/ 804337 w 1738266"/>
            <a:gd name="connsiteY31" fmla="*/ 958050 h 1051823"/>
            <a:gd name="connsiteX32" fmla="*/ 934240 w 1738266"/>
            <a:gd name="connsiteY32" fmla="*/ 908573 h 1051823"/>
            <a:gd name="connsiteX33" fmla="*/ 1062684 w 1738266"/>
            <a:gd name="connsiteY33" fmla="*/ 850501 h 1051823"/>
            <a:gd name="connsiteX34" fmla="*/ 1186810 w 1738266"/>
            <a:gd name="connsiteY34" fmla="*/ 785227 h 1051823"/>
            <a:gd name="connsiteX35" fmla="*/ 1303834 w 1738266"/>
            <a:gd name="connsiteY35" fmla="*/ 714142 h 1051823"/>
            <a:gd name="connsiteX36" fmla="*/ 1411147 w 1738266"/>
            <a:gd name="connsiteY36" fmla="*/ 638841 h 1051823"/>
            <a:gd name="connsiteX37" fmla="*/ 1506355 w 1738266"/>
            <a:gd name="connsiteY37" fmla="*/ 561045 h 1051823"/>
            <a:gd name="connsiteX38" fmla="*/ 1587330 w 1738266"/>
            <a:gd name="connsiteY38" fmla="*/ 482429 h 1051823"/>
            <a:gd name="connsiteX39" fmla="*/ 1652261 w 1738266"/>
            <a:gd name="connsiteY39" fmla="*/ 404796 h 1051823"/>
            <a:gd name="connsiteX40" fmla="*/ 1699699 w 1738266"/>
            <a:gd name="connsiteY40" fmla="*/ 329864 h 1051823"/>
            <a:gd name="connsiteX41" fmla="*/ 1728580 w 1738266"/>
            <a:gd name="connsiteY41" fmla="*/ 259351 h 1051823"/>
            <a:gd name="connsiteX42" fmla="*/ 1738266 w 1738266"/>
            <a:gd name="connsiteY42" fmla="*/ 194773 h 1051823"/>
            <a:gd name="connsiteX0" fmla="*/ 1738266 w 1738266"/>
            <a:gd name="connsiteY0" fmla="*/ 194773 h 1051823"/>
            <a:gd name="connsiteX1" fmla="*/ 1728533 w 1738266"/>
            <a:gd name="connsiteY1" fmla="*/ 137561 h 1051823"/>
            <a:gd name="connsiteX2" fmla="*/ 1699605 w 1738266"/>
            <a:gd name="connsiteY2" fmla="*/ 89066 h 1051823"/>
            <a:gd name="connsiteX3" fmla="*/ 1652126 w 1738266"/>
            <a:gd name="connsiteY3" fmla="*/ 50311 h 1051823"/>
            <a:gd name="connsiteX4" fmla="*/ 1587154 w 1738266"/>
            <a:gd name="connsiteY4" fmla="*/ 22155 h 1051823"/>
            <a:gd name="connsiteX5" fmla="*/ 1506142 w 1738266"/>
            <a:gd name="connsiteY5" fmla="*/ 5294 h 1051823"/>
            <a:gd name="connsiteX6" fmla="*/ 1410903 w 1738266"/>
            <a:gd name="connsiteY6" fmla="*/ 15 h 1051823"/>
            <a:gd name="connsiteX7" fmla="*/ 1303565 w 1738266"/>
            <a:gd name="connsiteY7" fmla="*/ 6522 h 1051823"/>
            <a:gd name="connsiteX8" fmla="*/ 1186514 w 1738266"/>
            <a:gd name="connsiteY8" fmla="*/ 24651 h 1051823"/>
            <a:gd name="connsiteX9" fmla="*/ 1062378 w 1738266"/>
            <a:gd name="connsiteY9" fmla="*/ 53953 h 1051823"/>
            <a:gd name="connsiteX10" fmla="*/ 933929 w 1738266"/>
            <a:gd name="connsiteY10" fmla="*/ 93772 h 1051823"/>
            <a:gd name="connsiteX11" fmla="*/ 804026 w 1738266"/>
            <a:gd name="connsiteY11" fmla="*/ 143290 h 1051823"/>
            <a:gd name="connsiteX12" fmla="*/ 675582 w 1738266"/>
            <a:gd name="connsiteY12" fmla="*/ 201321 h 1051823"/>
            <a:gd name="connsiteX13" fmla="*/ 551456 w 1738266"/>
            <a:gd name="connsiteY13" fmla="*/ 266595 h 1051823"/>
            <a:gd name="connsiteX14" fmla="*/ 434432 w 1738266"/>
            <a:gd name="connsiteY14" fmla="*/ 337680 h 1051823"/>
            <a:gd name="connsiteX15" fmla="*/ 327113 w 1738266"/>
            <a:gd name="connsiteY15" fmla="*/ 412981 h 1051823"/>
            <a:gd name="connsiteX16" fmla="*/ 231905 w 1738266"/>
            <a:gd name="connsiteY16" fmla="*/ 490819 h 1051823"/>
            <a:gd name="connsiteX17" fmla="*/ 150935 w 1738266"/>
            <a:gd name="connsiteY17" fmla="*/ 569393 h 1051823"/>
            <a:gd name="connsiteX18" fmla="*/ 86005 w 1738266"/>
            <a:gd name="connsiteY18" fmla="*/ 647026 h 1051823"/>
            <a:gd name="connsiteX19" fmla="*/ 38567 w 1738266"/>
            <a:gd name="connsiteY19" fmla="*/ 721958 h 1051823"/>
            <a:gd name="connsiteX20" fmla="*/ 9686 w 1738266"/>
            <a:gd name="connsiteY20" fmla="*/ 792512 h 1051823"/>
            <a:gd name="connsiteX21" fmla="*/ 0 w 1738266"/>
            <a:gd name="connsiteY21" fmla="*/ 857090 h 1051823"/>
            <a:gd name="connsiteX22" fmla="*/ 9732 w 1738266"/>
            <a:gd name="connsiteY22" fmla="*/ 914261 h 1051823"/>
            <a:gd name="connsiteX23" fmla="*/ 38660 w 1738266"/>
            <a:gd name="connsiteY23" fmla="*/ 962797 h 1051823"/>
            <a:gd name="connsiteX24" fmla="*/ 86140 w 1738266"/>
            <a:gd name="connsiteY24" fmla="*/ 1001552 h 1051823"/>
            <a:gd name="connsiteX25" fmla="*/ 151112 w 1738266"/>
            <a:gd name="connsiteY25" fmla="*/ 1029667 h 1051823"/>
            <a:gd name="connsiteX26" fmla="*/ 232118 w 1738266"/>
            <a:gd name="connsiteY26" fmla="*/ 1046569 h 1051823"/>
            <a:gd name="connsiteX27" fmla="*/ 327362 w 1738266"/>
            <a:gd name="connsiteY27" fmla="*/ 1051807 h 1051823"/>
            <a:gd name="connsiteX28" fmla="*/ 434701 w 1738266"/>
            <a:gd name="connsiteY28" fmla="*/ 1045300 h 1051823"/>
            <a:gd name="connsiteX29" fmla="*/ 551747 w 1738266"/>
            <a:gd name="connsiteY29" fmla="*/ 1027212 h 1051823"/>
            <a:gd name="connsiteX30" fmla="*/ 675883 w 1738266"/>
            <a:gd name="connsiteY30" fmla="*/ 997910 h 1051823"/>
            <a:gd name="connsiteX31" fmla="*/ 804337 w 1738266"/>
            <a:gd name="connsiteY31" fmla="*/ 958050 h 1051823"/>
            <a:gd name="connsiteX32" fmla="*/ 934240 w 1738266"/>
            <a:gd name="connsiteY32" fmla="*/ 908573 h 1051823"/>
            <a:gd name="connsiteX33" fmla="*/ 1062684 w 1738266"/>
            <a:gd name="connsiteY33" fmla="*/ 850501 h 1051823"/>
            <a:gd name="connsiteX34" fmla="*/ 1186810 w 1738266"/>
            <a:gd name="connsiteY34" fmla="*/ 785227 h 1051823"/>
            <a:gd name="connsiteX35" fmla="*/ 1303834 w 1738266"/>
            <a:gd name="connsiteY35" fmla="*/ 714142 h 1051823"/>
            <a:gd name="connsiteX36" fmla="*/ 1411147 w 1738266"/>
            <a:gd name="connsiteY36" fmla="*/ 638841 h 1051823"/>
            <a:gd name="connsiteX37" fmla="*/ 1506355 w 1738266"/>
            <a:gd name="connsiteY37" fmla="*/ 561045 h 1051823"/>
            <a:gd name="connsiteX38" fmla="*/ 1587330 w 1738266"/>
            <a:gd name="connsiteY38" fmla="*/ 482429 h 1051823"/>
            <a:gd name="connsiteX39" fmla="*/ 1652261 w 1738266"/>
            <a:gd name="connsiteY39" fmla="*/ 404796 h 1051823"/>
            <a:gd name="connsiteX40" fmla="*/ 1699699 w 1738266"/>
            <a:gd name="connsiteY40" fmla="*/ 329864 h 1051823"/>
            <a:gd name="connsiteX41" fmla="*/ 1728580 w 1738266"/>
            <a:gd name="connsiteY41" fmla="*/ 259351 h 1051823"/>
            <a:gd name="connsiteX42" fmla="*/ 1738266 w 1738266"/>
            <a:gd name="connsiteY42" fmla="*/ 194773 h 1051823"/>
            <a:gd name="connsiteX0" fmla="*/ 1738266 w 1738266"/>
            <a:gd name="connsiteY0" fmla="*/ 194773 h 1051823"/>
            <a:gd name="connsiteX1" fmla="*/ 1728533 w 1738266"/>
            <a:gd name="connsiteY1" fmla="*/ 137561 h 1051823"/>
            <a:gd name="connsiteX2" fmla="*/ 1699605 w 1738266"/>
            <a:gd name="connsiteY2" fmla="*/ 89066 h 1051823"/>
            <a:gd name="connsiteX3" fmla="*/ 1652126 w 1738266"/>
            <a:gd name="connsiteY3" fmla="*/ 50311 h 1051823"/>
            <a:gd name="connsiteX4" fmla="*/ 1587154 w 1738266"/>
            <a:gd name="connsiteY4" fmla="*/ 22155 h 1051823"/>
            <a:gd name="connsiteX5" fmla="*/ 1506142 w 1738266"/>
            <a:gd name="connsiteY5" fmla="*/ 5294 h 1051823"/>
            <a:gd name="connsiteX6" fmla="*/ 1410903 w 1738266"/>
            <a:gd name="connsiteY6" fmla="*/ 15 h 1051823"/>
            <a:gd name="connsiteX7" fmla="*/ 1303565 w 1738266"/>
            <a:gd name="connsiteY7" fmla="*/ 6522 h 1051823"/>
            <a:gd name="connsiteX8" fmla="*/ 1186514 w 1738266"/>
            <a:gd name="connsiteY8" fmla="*/ 24651 h 1051823"/>
            <a:gd name="connsiteX9" fmla="*/ 1062378 w 1738266"/>
            <a:gd name="connsiteY9" fmla="*/ 53953 h 1051823"/>
            <a:gd name="connsiteX10" fmla="*/ 933929 w 1738266"/>
            <a:gd name="connsiteY10" fmla="*/ 93772 h 1051823"/>
            <a:gd name="connsiteX11" fmla="*/ 804026 w 1738266"/>
            <a:gd name="connsiteY11" fmla="*/ 143290 h 1051823"/>
            <a:gd name="connsiteX12" fmla="*/ 675582 w 1738266"/>
            <a:gd name="connsiteY12" fmla="*/ 201321 h 1051823"/>
            <a:gd name="connsiteX13" fmla="*/ 551456 w 1738266"/>
            <a:gd name="connsiteY13" fmla="*/ 266595 h 1051823"/>
            <a:gd name="connsiteX14" fmla="*/ 434432 w 1738266"/>
            <a:gd name="connsiteY14" fmla="*/ 337680 h 1051823"/>
            <a:gd name="connsiteX15" fmla="*/ 327113 w 1738266"/>
            <a:gd name="connsiteY15" fmla="*/ 412981 h 1051823"/>
            <a:gd name="connsiteX16" fmla="*/ 231905 w 1738266"/>
            <a:gd name="connsiteY16" fmla="*/ 490819 h 1051823"/>
            <a:gd name="connsiteX17" fmla="*/ 150935 w 1738266"/>
            <a:gd name="connsiteY17" fmla="*/ 569393 h 1051823"/>
            <a:gd name="connsiteX18" fmla="*/ 86005 w 1738266"/>
            <a:gd name="connsiteY18" fmla="*/ 647026 h 1051823"/>
            <a:gd name="connsiteX19" fmla="*/ 38567 w 1738266"/>
            <a:gd name="connsiteY19" fmla="*/ 721958 h 1051823"/>
            <a:gd name="connsiteX20" fmla="*/ 9686 w 1738266"/>
            <a:gd name="connsiteY20" fmla="*/ 792512 h 1051823"/>
            <a:gd name="connsiteX21" fmla="*/ 0 w 1738266"/>
            <a:gd name="connsiteY21" fmla="*/ 857090 h 1051823"/>
            <a:gd name="connsiteX22" fmla="*/ 9732 w 1738266"/>
            <a:gd name="connsiteY22" fmla="*/ 914261 h 1051823"/>
            <a:gd name="connsiteX23" fmla="*/ 38660 w 1738266"/>
            <a:gd name="connsiteY23" fmla="*/ 962797 h 1051823"/>
            <a:gd name="connsiteX24" fmla="*/ 86140 w 1738266"/>
            <a:gd name="connsiteY24" fmla="*/ 1001552 h 1051823"/>
            <a:gd name="connsiteX25" fmla="*/ 151112 w 1738266"/>
            <a:gd name="connsiteY25" fmla="*/ 1029667 h 1051823"/>
            <a:gd name="connsiteX26" fmla="*/ 232118 w 1738266"/>
            <a:gd name="connsiteY26" fmla="*/ 1046569 h 1051823"/>
            <a:gd name="connsiteX27" fmla="*/ 327362 w 1738266"/>
            <a:gd name="connsiteY27" fmla="*/ 1051807 h 1051823"/>
            <a:gd name="connsiteX28" fmla="*/ 434701 w 1738266"/>
            <a:gd name="connsiteY28" fmla="*/ 1045300 h 1051823"/>
            <a:gd name="connsiteX29" fmla="*/ 551747 w 1738266"/>
            <a:gd name="connsiteY29" fmla="*/ 1027212 h 1051823"/>
            <a:gd name="connsiteX30" fmla="*/ 675883 w 1738266"/>
            <a:gd name="connsiteY30" fmla="*/ 997910 h 1051823"/>
            <a:gd name="connsiteX31" fmla="*/ 804337 w 1738266"/>
            <a:gd name="connsiteY31" fmla="*/ 958050 h 1051823"/>
            <a:gd name="connsiteX32" fmla="*/ 934240 w 1738266"/>
            <a:gd name="connsiteY32" fmla="*/ 908573 h 1051823"/>
            <a:gd name="connsiteX33" fmla="*/ 1062684 w 1738266"/>
            <a:gd name="connsiteY33" fmla="*/ 850501 h 1051823"/>
            <a:gd name="connsiteX34" fmla="*/ 1186810 w 1738266"/>
            <a:gd name="connsiteY34" fmla="*/ 785227 h 1051823"/>
            <a:gd name="connsiteX35" fmla="*/ 1303834 w 1738266"/>
            <a:gd name="connsiteY35" fmla="*/ 714142 h 1051823"/>
            <a:gd name="connsiteX36" fmla="*/ 1411147 w 1738266"/>
            <a:gd name="connsiteY36" fmla="*/ 638841 h 1051823"/>
            <a:gd name="connsiteX37" fmla="*/ 1506355 w 1738266"/>
            <a:gd name="connsiteY37" fmla="*/ 561045 h 1051823"/>
            <a:gd name="connsiteX38" fmla="*/ 1587330 w 1738266"/>
            <a:gd name="connsiteY38" fmla="*/ 482429 h 1051823"/>
            <a:gd name="connsiteX39" fmla="*/ 1652261 w 1738266"/>
            <a:gd name="connsiteY39" fmla="*/ 404796 h 1051823"/>
            <a:gd name="connsiteX40" fmla="*/ 1699699 w 1738266"/>
            <a:gd name="connsiteY40" fmla="*/ 329864 h 1051823"/>
            <a:gd name="connsiteX41" fmla="*/ 1728580 w 1738266"/>
            <a:gd name="connsiteY41" fmla="*/ 259351 h 1051823"/>
            <a:gd name="connsiteX42" fmla="*/ 1738266 w 1738266"/>
            <a:gd name="connsiteY42" fmla="*/ 194773 h 1051823"/>
            <a:gd name="connsiteX0" fmla="*/ 1738266 w 1738266"/>
            <a:gd name="connsiteY0" fmla="*/ 194773 h 1051823"/>
            <a:gd name="connsiteX1" fmla="*/ 1728533 w 1738266"/>
            <a:gd name="connsiteY1" fmla="*/ 137561 h 1051823"/>
            <a:gd name="connsiteX2" fmla="*/ 1699605 w 1738266"/>
            <a:gd name="connsiteY2" fmla="*/ 89066 h 1051823"/>
            <a:gd name="connsiteX3" fmla="*/ 1652126 w 1738266"/>
            <a:gd name="connsiteY3" fmla="*/ 50311 h 1051823"/>
            <a:gd name="connsiteX4" fmla="*/ 1587154 w 1738266"/>
            <a:gd name="connsiteY4" fmla="*/ 22155 h 1051823"/>
            <a:gd name="connsiteX5" fmla="*/ 1506142 w 1738266"/>
            <a:gd name="connsiteY5" fmla="*/ 5294 h 1051823"/>
            <a:gd name="connsiteX6" fmla="*/ 1410903 w 1738266"/>
            <a:gd name="connsiteY6" fmla="*/ 15 h 1051823"/>
            <a:gd name="connsiteX7" fmla="*/ 1303565 w 1738266"/>
            <a:gd name="connsiteY7" fmla="*/ 6522 h 1051823"/>
            <a:gd name="connsiteX8" fmla="*/ 1186514 w 1738266"/>
            <a:gd name="connsiteY8" fmla="*/ 24651 h 1051823"/>
            <a:gd name="connsiteX9" fmla="*/ 1062378 w 1738266"/>
            <a:gd name="connsiteY9" fmla="*/ 53953 h 1051823"/>
            <a:gd name="connsiteX10" fmla="*/ 933929 w 1738266"/>
            <a:gd name="connsiteY10" fmla="*/ 93772 h 1051823"/>
            <a:gd name="connsiteX11" fmla="*/ 804026 w 1738266"/>
            <a:gd name="connsiteY11" fmla="*/ 143290 h 1051823"/>
            <a:gd name="connsiteX12" fmla="*/ 675582 w 1738266"/>
            <a:gd name="connsiteY12" fmla="*/ 201321 h 1051823"/>
            <a:gd name="connsiteX13" fmla="*/ 551456 w 1738266"/>
            <a:gd name="connsiteY13" fmla="*/ 266595 h 1051823"/>
            <a:gd name="connsiteX14" fmla="*/ 434432 w 1738266"/>
            <a:gd name="connsiteY14" fmla="*/ 337680 h 1051823"/>
            <a:gd name="connsiteX15" fmla="*/ 327113 w 1738266"/>
            <a:gd name="connsiteY15" fmla="*/ 412981 h 1051823"/>
            <a:gd name="connsiteX16" fmla="*/ 231905 w 1738266"/>
            <a:gd name="connsiteY16" fmla="*/ 490819 h 1051823"/>
            <a:gd name="connsiteX17" fmla="*/ 150935 w 1738266"/>
            <a:gd name="connsiteY17" fmla="*/ 569393 h 1051823"/>
            <a:gd name="connsiteX18" fmla="*/ 86005 w 1738266"/>
            <a:gd name="connsiteY18" fmla="*/ 647026 h 1051823"/>
            <a:gd name="connsiteX19" fmla="*/ 38567 w 1738266"/>
            <a:gd name="connsiteY19" fmla="*/ 721958 h 1051823"/>
            <a:gd name="connsiteX20" fmla="*/ 9686 w 1738266"/>
            <a:gd name="connsiteY20" fmla="*/ 792512 h 1051823"/>
            <a:gd name="connsiteX21" fmla="*/ 0 w 1738266"/>
            <a:gd name="connsiteY21" fmla="*/ 857090 h 1051823"/>
            <a:gd name="connsiteX22" fmla="*/ 9732 w 1738266"/>
            <a:gd name="connsiteY22" fmla="*/ 914261 h 1051823"/>
            <a:gd name="connsiteX23" fmla="*/ 38660 w 1738266"/>
            <a:gd name="connsiteY23" fmla="*/ 962797 h 1051823"/>
            <a:gd name="connsiteX24" fmla="*/ 86140 w 1738266"/>
            <a:gd name="connsiteY24" fmla="*/ 1001552 h 1051823"/>
            <a:gd name="connsiteX25" fmla="*/ 151112 w 1738266"/>
            <a:gd name="connsiteY25" fmla="*/ 1029667 h 1051823"/>
            <a:gd name="connsiteX26" fmla="*/ 232118 w 1738266"/>
            <a:gd name="connsiteY26" fmla="*/ 1046569 h 1051823"/>
            <a:gd name="connsiteX27" fmla="*/ 327362 w 1738266"/>
            <a:gd name="connsiteY27" fmla="*/ 1051807 h 1051823"/>
            <a:gd name="connsiteX28" fmla="*/ 434701 w 1738266"/>
            <a:gd name="connsiteY28" fmla="*/ 1045300 h 1051823"/>
            <a:gd name="connsiteX29" fmla="*/ 551747 w 1738266"/>
            <a:gd name="connsiteY29" fmla="*/ 1027212 h 1051823"/>
            <a:gd name="connsiteX30" fmla="*/ 675883 w 1738266"/>
            <a:gd name="connsiteY30" fmla="*/ 997910 h 1051823"/>
            <a:gd name="connsiteX31" fmla="*/ 804337 w 1738266"/>
            <a:gd name="connsiteY31" fmla="*/ 958050 h 1051823"/>
            <a:gd name="connsiteX32" fmla="*/ 934240 w 1738266"/>
            <a:gd name="connsiteY32" fmla="*/ 908573 h 1051823"/>
            <a:gd name="connsiteX33" fmla="*/ 1062684 w 1738266"/>
            <a:gd name="connsiteY33" fmla="*/ 850501 h 1051823"/>
            <a:gd name="connsiteX34" fmla="*/ 1186810 w 1738266"/>
            <a:gd name="connsiteY34" fmla="*/ 785227 h 1051823"/>
            <a:gd name="connsiteX35" fmla="*/ 1303834 w 1738266"/>
            <a:gd name="connsiteY35" fmla="*/ 714142 h 1051823"/>
            <a:gd name="connsiteX36" fmla="*/ 1411147 w 1738266"/>
            <a:gd name="connsiteY36" fmla="*/ 638841 h 1051823"/>
            <a:gd name="connsiteX37" fmla="*/ 1506355 w 1738266"/>
            <a:gd name="connsiteY37" fmla="*/ 561045 h 1051823"/>
            <a:gd name="connsiteX38" fmla="*/ 1587330 w 1738266"/>
            <a:gd name="connsiteY38" fmla="*/ 482429 h 1051823"/>
            <a:gd name="connsiteX39" fmla="*/ 1652261 w 1738266"/>
            <a:gd name="connsiteY39" fmla="*/ 404796 h 1051823"/>
            <a:gd name="connsiteX40" fmla="*/ 1699699 w 1738266"/>
            <a:gd name="connsiteY40" fmla="*/ 329864 h 1051823"/>
            <a:gd name="connsiteX41" fmla="*/ 1728580 w 1738266"/>
            <a:gd name="connsiteY41" fmla="*/ 259351 h 1051823"/>
            <a:gd name="connsiteX42" fmla="*/ 1738266 w 1738266"/>
            <a:gd name="connsiteY42" fmla="*/ 194773 h 1051823"/>
            <a:gd name="connsiteX0" fmla="*/ 1738266 w 1738266"/>
            <a:gd name="connsiteY0" fmla="*/ 194773 h 1051823"/>
            <a:gd name="connsiteX1" fmla="*/ 1728533 w 1738266"/>
            <a:gd name="connsiteY1" fmla="*/ 137561 h 1051823"/>
            <a:gd name="connsiteX2" fmla="*/ 1699605 w 1738266"/>
            <a:gd name="connsiteY2" fmla="*/ 89066 h 1051823"/>
            <a:gd name="connsiteX3" fmla="*/ 1652126 w 1738266"/>
            <a:gd name="connsiteY3" fmla="*/ 50311 h 1051823"/>
            <a:gd name="connsiteX4" fmla="*/ 1587154 w 1738266"/>
            <a:gd name="connsiteY4" fmla="*/ 22155 h 1051823"/>
            <a:gd name="connsiteX5" fmla="*/ 1506142 w 1738266"/>
            <a:gd name="connsiteY5" fmla="*/ 5294 h 1051823"/>
            <a:gd name="connsiteX6" fmla="*/ 1410903 w 1738266"/>
            <a:gd name="connsiteY6" fmla="*/ 15 h 1051823"/>
            <a:gd name="connsiteX7" fmla="*/ 1303565 w 1738266"/>
            <a:gd name="connsiteY7" fmla="*/ 6522 h 1051823"/>
            <a:gd name="connsiteX8" fmla="*/ 1186514 w 1738266"/>
            <a:gd name="connsiteY8" fmla="*/ 24651 h 1051823"/>
            <a:gd name="connsiteX9" fmla="*/ 1062378 w 1738266"/>
            <a:gd name="connsiteY9" fmla="*/ 53953 h 1051823"/>
            <a:gd name="connsiteX10" fmla="*/ 933929 w 1738266"/>
            <a:gd name="connsiteY10" fmla="*/ 93772 h 1051823"/>
            <a:gd name="connsiteX11" fmla="*/ 804026 w 1738266"/>
            <a:gd name="connsiteY11" fmla="*/ 143290 h 1051823"/>
            <a:gd name="connsiteX12" fmla="*/ 675582 w 1738266"/>
            <a:gd name="connsiteY12" fmla="*/ 201321 h 1051823"/>
            <a:gd name="connsiteX13" fmla="*/ 551456 w 1738266"/>
            <a:gd name="connsiteY13" fmla="*/ 266595 h 1051823"/>
            <a:gd name="connsiteX14" fmla="*/ 434432 w 1738266"/>
            <a:gd name="connsiteY14" fmla="*/ 337680 h 1051823"/>
            <a:gd name="connsiteX15" fmla="*/ 327113 w 1738266"/>
            <a:gd name="connsiteY15" fmla="*/ 412981 h 1051823"/>
            <a:gd name="connsiteX16" fmla="*/ 231905 w 1738266"/>
            <a:gd name="connsiteY16" fmla="*/ 490819 h 1051823"/>
            <a:gd name="connsiteX17" fmla="*/ 150935 w 1738266"/>
            <a:gd name="connsiteY17" fmla="*/ 569393 h 1051823"/>
            <a:gd name="connsiteX18" fmla="*/ 86005 w 1738266"/>
            <a:gd name="connsiteY18" fmla="*/ 647026 h 1051823"/>
            <a:gd name="connsiteX19" fmla="*/ 38567 w 1738266"/>
            <a:gd name="connsiteY19" fmla="*/ 721958 h 1051823"/>
            <a:gd name="connsiteX20" fmla="*/ 9686 w 1738266"/>
            <a:gd name="connsiteY20" fmla="*/ 792512 h 1051823"/>
            <a:gd name="connsiteX21" fmla="*/ 0 w 1738266"/>
            <a:gd name="connsiteY21" fmla="*/ 857090 h 1051823"/>
            <a:gd name="connsiteX22" fmla="*/ 9732 w 1738266"/>
            <a:gd name="connsiteY22" fmla="*/ 914261 h 1051823"/>
            <a:gd name="connsiteX23" fmla="*/ 38660 w 1738266"/>
            <a:gd name="connsiteY23" fmla="*/ 962797 h 1051823"/>
            <a:gd name="connsiteX24" fmla="*/ 86140 w 1738266"/>
            <a:gd name="connsiteY24" fmla="*/ 1001552 h 1051823"/>
            <a:gd name="connsiteX25" fmla="*/ 151112 w 1738266"/>
            <a:gd name="connsiteY25" fmla="*/ 1029667 h 1051823"/>
            <a:gd name="connsiteX26" fmla="*/ 232118 w 1738266"/>
            <a:gd name="connsiteY26" fmla="*/ 1046569 h 1051823"/>
            <a:gd name="connsiteX27" fmla="*/ 327362 w 1738266"/>
            <a:gd name="connsiteY27" fmla="*/ 1051807 h 1051823"/>
            <a:gd name="connsiteX28" fmla="*/ 434701 w 1738266"/>
            <a:gd name="connsiteY28" fmla="*/ 1045300 h 1051823"/>
            <a:gd name="connsiteX29" fmla="*/ 551747 w 1738266"/>
            <a:gd name="connsiteY29" fmla="*/ 1027212 h 1051823"/>
            <a:gd name="connsiteX30" fmla="*/ 675883 w 1738266"/>
            <a:gd name="connsiteY30" fmla="*/ 997910 h 1051823"/>
            <a:gd name="connsiteX31" fmla="*/ 804337 w 1738266"/>
            <a:gd name="connsiteY31" fmla="*/ 958050 h 1051823"/>
            <a:gd name="connsiteX32" fmla="*/ 934240 w 1738266"/>
            <a:gd name="connsiteY32" fmla="*/ 908573 h 1051823"/>
            <a:gd name="connsiteX33" fmla="*/ 1062684 w 1738266"/>
            <a:gd name="connsiteY33" fmla="*/ 850501 h 1051823"/>
            <a:gd name="connsiteX34" fmla="*/ 1186810 w 1738266"/>
            <a:gd name="connsiteY34" fmla="*/ 785227 h 1051823"/>
            <a:gd name="connsiteX35" fmla="*/ 1303834 w 1738266"/>
            <a:gd name="connsiteY35" fmla="*/ 714142 h 1051823"/>
            <a:gd name="connsiteX36" fmla="*/ 1411147 w 1738266"/>
            <a:gd name="connsiteY36" fmla="*/ 638841 h 1051823"/>
            <a:gd name="connsiteX37" fmla="*/ 1506355 w 1738266"/>
            <a:gd name="connsiteY37" fmla="*/ 561045 h 1051823"/>
            <a:gd name="connsiteX38" fmla="*/ 1587330 w 1738266"/>
            <a:gd name="connsiteY38" fmla="*/ 482429 h 1051823"/>
            <a:gd name="connsiteX39" fmla="*/ 1652261 w 1738266"/>
            <a:gd name="connsiteY39" fmla="*/ 404796 h 1051823"/>
            <a:gd name="connsiteX40" fmla="*/ 1699699 w 1738266"/>
            <a:gd name="connsiteY40" fmla="*/ 329864 h 1051823"/>
            <a:gd name="connsiteX41" fmla="*/ 1728580 w 1738266"/>
            <a:gd name="connsiteY41" fmla="*/ 259351 h 1051823"/>
            <a:gd name="connsiteX42" fmla="*/ 1738266 w 1738266"/>
            <a:gd name="connsiteY42" fmla="*/ 194773 h 10518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1738266" h="1051823">
              <a:moveTo>
                <a:pt x="1738266" y="194773"/>
              </a:moveTo>
              <a:cubicBezTo>
                <a:pt x="1738258" y="174475"/>
                <a:pt x="1734976" y="155179"/>
                <a:pt x="1728533" y="137561"/>
              </a:cubicBezTo>
              <a:cubicBezTo>
                <a:pt x="1722090" y="119943"/>
                <a:pt x="1712340" y="103608"/>
                <a:pt x="1699605" y="89066"/>
              </a:cubicBezTo>
              <a:cubicBezTo>
                <a:pt x="1686871" y="74524"/>
                <a:pt x="1670868" y="61463"/>
                <a:pt x="1652126" y="50311"/>
              </a:cubicBezTo>
              <a:cubicBezTo>
                <a:pt x="1633384" y="39159"/>
                <a:pt x="1611485" y="29658"/>
                <a:pt x="1587154" y="22155"/>
              </a:cubicBezTo>
              <a:cubicBezTo>
                <a:pt x="1562823" y="14652"/>
                <a:pt x="1535517" y="8984"/>
                <a:pt x="1506142" y="5294"/>
              </a:cubicBezTo>
              <a:cubicBezTo>
                <a:pt x="1476767" y="1604"/>
                <a:pt x="1444666" y="-190"/>
                <a:pt x="1410903" y="15"/>
              </a:cubicBezTo>
              <a:cubicBezTo>
                <a:pt x="1377140" y="220"/>
                <a:pt x="1340963" y="2416"/>
                <a:pt x="1303565" y="6522"/>
              </a:cubicBezTo>
              <a:cubicBezTo>
                <a:pt x="1266167" y="10628"/>
                <a:pt x="1226712" y="16746"/>
                <a:pt x="1186514" y="24651"/>
              </a:cubicBezTo>
              <a:cubicBezTo>
                <a:pt x="1146316" y="32556"/>
                <a:pt x="1104475" y="42433"/>
                <a:pt x="1062378" y="53953"/>
              </a:cubicBezTo>
              <a:cubicBezTo>
                <a:pt x="1020281" y="65473"/>
                <a:pt x="976988" y="78883"/>
                <a:pt x="933929" y="93772"/>
              </a:cubicBezTo>
              <a:cubicBezTo>
                <a:pt x="890870" y="108662"/>
                <a:pt x="847084" y="125365"/>
                <a:pt x="804026" y="143290"/>
              </a:cubicBezTo>
              <a:cubicBezTo>
                <a:pt x="760968" y="161215"/>
                <a:pt x="717677" y="180770"/>
                <a:pt x="675582" y="201321"/>
              </a:cubicBezTo>
              <a:cubicBezTo>
                <a:pt x="633487" y="221872"/>
                <a:pt x="591648" y="243869"/>
                <a:pt x="551456" y="266595"/>
              </a:cubicBezTo>
              <a:cubicBezTo>
                <a:pt x="511264" y="289322"/>
                <a:pt x="471822" y="313282"/>
                <a:pt x="434432" y="337680"/>
              </a:cubicBezTo>
              <a:cubicBezTo>
                <a:pt x="397042" y="362078"/>
                <a:pt x="360868" y="387458"/>
                <a:pt x="327113" y="412981"/>
              </a:cubicBezTo>
              <a:cubicBezTo>
                <a:pt x="293359" y="438504"/>
                <a:pt x="261268" y="464750"/>
                <a:pt x="231905" y="490819"/>
              </a:cubicBezTo>
              <a:cubicBezTo>
                <a:pt x="202542" y="516888"/>
                <a:pt x="175252" y="543359"/>
                <a:pt x="150935" y="569393"/>
              </a:cubicBezTo>
              <a:cubicBezTo>
                <a:pt x="126618" y="595428"/>
                <a:pt x="104733" y="621599"/>
                <a:pt x="86005" y="647026"/>
              </a:cubicBezTo>
              <a:cubicBezTo>
                <a:pt x="67277" y="672454"/>
                <a:pt x="51287" y="697710"/>
                <a:pt x="38567" y="721958"/>
              </a:cubicBezTo>
              <a:cubicBezTo>
                <a:pt x="25847" y="746206"/>
                <a:pt x="16114" y="769990"/>
                <a:pt x="9686" y="792512"/>
              </a:cubicBezTo>
              <a:cubicBezTo>
                <a:pt x="3258" y="815034"/>
                <a:pt x="-8" y="836799"/>
                <a:pt x="0" y="857090"/>
              </a:cubicBezTo>
              <a:cubicBezTo>
                <a:pt x="8" y="877381"/>
                <a:pt x="3289" y="896643"/>
                <a:pt x="9732" y="914261"/>
              </a:cubicBezTo>
              <a:cubicBezTo>
                <a:pt x="16175" y="931879"/>
                <a:pt x="25925" y="948249"/>
                <a:pt x="38660" y="962797"/>
              </a:cubicBezTo>
              <a:cubicBezTo>
                <a:pt x="51395" y="977345"/>
                <a:pt x="67398" y="990407"/>
                <a:pt x="86140" y="1001552"/>
              </a:cubicBezTo>
              <a:cubicBezTo>
                <a:pt x="104882" y="1012697"/>
                <a:pt x="126782" y="1022164"/>
                <a:pt x="151112" y="1029667"/>
              </a:cubicBezTo>
              <a:cubicBezTo>
                <a:pt x="175442" y="1037170"/>
                <a:pt x="202743" y="1042879"/>
                <a:pt x="232118" y="1046569"/>
              </a:cubicBezTo>
              <a:cubicBezTo>
                <a:pt x="261493" y="1050259"/>
                <a:pt x="293598" y="1052018"/>
                <a:pt x="327362" y="1051807"/>
              </a:cubicBezTo>
              <a:cubicBezTo>
                <a:pt x="361126" y="1051596"/>
                <a:pt x="397304" y="1049399"/>
                <a:pt x="434701" y="1045300"/>
              </a:cubicBezTo>
              <a:cubicBezTo>
                <a:pt x="472099" y="1041201"/>
                <a:pt x="511550" y="1035110"/>
                <a:pt x="551747" y="1027212"/>
              </a:cubicBezTo>
              <a:cubicBezTo>
                <a:pt x="591944" y="1019314"/>
                <a:pt x="633785" y="1009437"/>
                <a:pt x="675883" y="997910"/>
              </a:cubicBezTo>
              <a:cubicBezTo>
                <a:pt x="717981" y="986383"/>
                <a:pt x="761278" y="972939"/>
                <a:pt x="804337" y="958050"/>
              </a:cubicBezTo>
              <a:cubicBezTo>
                <a:pt x="847396" y="943161"/>
                <a:pt x="891182" y="926498"/>
                <a:pt x="934240" y="908573"/>
              </a:cubicBezTo>
              <a:cubicBezTo>
                <a:pt x="977298" y="890648"/>
                <a:pt x="1020589" y="871059"/>
                <a:pt x="1062684" y="850501"/>
              </a:cubicBezTo>
              <a:cubicBezTo>
                <a:pt x="1104779" y="829943"/>
                <a:pt x="1146618" y="807954"/>
                <a:pt x="1186810" y="785227"/>
              </a:cubicBezTo>
              <a:cubicBezTo>
                <a:pt x="1227002" y="762501"/>
                <a:pt x="1266445" y="738540"/>
                <a:pt x="1303834" y="714142"/>
              </a:cubicBezTo>
              <a:cubicBezTo>
                <a:pt x="1341223" y="689744"/>
                <a:pt x="1377394" y="664357"/>
                <a:pt x="1411147" y="638841"/>
              </a:cubicBezTo>
              <a:cubicBezTo>
                <a:pt x="1444900" y="613325"/>
                <a:pt x="1476991" y="587114"/>
                <a:pt x="1506355" y="561045"/>
              </a:cubicBezTo>
              <a:cubicBezTo>
                <a:pt x="1535719" y="534976"/>
                <a:pt x="1563012" y="508470"/>
                <a:pt x="1587330" y="482429"/>
              </a:cubicBezTo>
              <a:cubicBezTo>
                <a:pt x="1611648" y="456388"/>
                <a:pt x="1633533" y="430223"/>
                <a:pt x="1652261" y="404796"/>
              </a:cubicBezTo>
              <a:cubicBezTo>
                <a:pt x="1670989" y="379369"/>
                <a:pt x="1686979" y="354105"/>
                <a:pt x="1699699" y="329864"/>
              </a:cubicBezTo>
              <a:cubicBezTo>
                <a:pt x="1712419" y="305623"/>
                <a:pt x="1722152" y="281866"/>
                <a:pt x="1728580" y="259351"/>
              </a:cubicBezTo>
              <a:cubicBezTo>
                <a:pt x="1735008" y="236836"/>
                <a:pt x="1738274" y="215071"/>
                <a:pt x="1738266" y="194773"/>
              </a:cubicBez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0.29675</cdr:x>
      <cdr:y>0.41063</cdr:y>
    </cdr:from>
    <cdr:to>
      <cdr:x>0.76675</cdr:x>
      <cdr:y>0.64331</cdr:y>
    </cdr:to>
    <cdr:sp macro="" textlink="">
      <cdr:nvSpPr>
        <cdr:cNvPr id="14" name="PlotDat13_23|1~43_1"/>
        <cdr:cNvSpPr/>
      </cdr:nvSpPr>
      <cdr:spPr>
        <a:xfrm xmlns:a="http://schemas.openxmlformats.org/drawingml/2006/main">
          <a:off x="2570767" y="2581405"/>
          <a:ext cx="4071736" cy="1462744"/>
        </a:xfrm>
        <a:custGeom xmlns:a="http://schemas.openxmlformats.org/drawingml/2006/main">
          <a:avLst/>
          <a:gdLst>
            <a:gd name="connsiteX0" fmla="*/ 4071736 w 4071736"/>
            <a:gd name="connsiteY0" fmla="*/ 141434 h 1461852"/>
            <a:gd name="connsiteX1" fmla="*/ 4048980 w 4071736"/>
            <a:gd name="connsiteY1" fmla="*/ 83485 h 1461852"/>
            <a:gd name="connsiteX2" fmla="*/ 3981251 w 4071736"/>
            <a:gd name="connsiteY2" fmla="*/ 40023 h 1461852"/>
            <a:gd name="connsiteX3" fmla="*/ 3870066 w 4071736"/>
            <a:gd name="connsiteY3" fmla="*/ 11990 h 1461852"/>
            <a:gd name="connsiteX4" fmla="*/ 3717911 w 4071736"/>
            <a:gd name="connsiteY4" fmla="*/ 0 h 1461852"/>
            <a:gd name="connsiteX5" fmla="*/ 3528180 w 4071736"/>
            <a:gd name="connsiteY5" fmla="*/ 4338 h 1461852"/>
            <a:gd name="connsiteX6" fmla="*/ 3305114 w 4071736"/>
            <a:gd name="connsiteY6" fmla="*/ 24922 h 1461852"/>
            <a:gd name="connsiteX7" fmla="*/ 3053692 w 4071736"/>
            <a:gd name="connsiteY7" fmla="*/ 61263 h 1461852"/>
            <a:gd name="connsiteX8" fmla="*/ 2779534 w 4071736"/>
            <a:gd name="connsiteY8" fmla="*/ 112582 h 1461852"/>
            <a:gd name="connsiteX9" fmla="*/ 2488766 w 4071736"/>
            <a:gd name="connsiteY9" fmla="*/ 177692 h 1461852"/>
            <a:gd name="connsiteX10" fmla="*/ 2187881 w 4071736"/>
            <a:gd name="connsiteY10" fmla="*/ 255162 h 1461852"/>
            <a:gd name="connsiteX11" fmla="*/ 1883601 w 4071736"/>
            <a:gd name="connsiteY11" fmla="*/ 343272 h 1461852"/>
            <a:gd name="connsiteX12" fmla="*/ 1582721 w 4071736"/>
            <a:gd name="connsiteY12" fmla="*/ 440016 h 1461852"/>
            <a:gd name="connsiteX13" fmla="*/ 1291964 w 4071736"/>
            <a:gd name="connsiteY13" fmla="*/ 543309 h 1461852"/>
            <a:gd name="connsiteX14" fmla="*/ 1017826 w 4071736"/>
            <a:gd name="connsiteY14" fmla="*/ 650735 h 1461852"/>
            <a:gd name="connsiteX15" fmla="*/ 766425 w 4071736"/>
            <a:gd name="connsiteY15" fmla="*/ 760002 h 1461852"/>
            <a:gd name="connsiteX16" fmla="*/ 543385 w 4071736"/>
            <a:gd name="connsiteY16" fmla="*/ 868574 h 1461852"/>
            <a:gd name="connsiteX17" fmla="*/ 353685 w 4071736"/>
            <a:gd name="connsiteY17" fmla="*/ 974118 h 1461852"/>
            <a:gd name="connsiteX18" fmla="*/ 201561 w 4071736"/>
            <a:gd name="connsiteY18" fmla="*/ 1074177 h 1461852"/>
            <a:gd name="connsiteX19" fmla="*/ 90412 w 4071736"/>
            <a:gd name="connsiteY19" fmla="*/ 1166625 h 1461852"/>
            <a:gd name="connsiteX20" fmla="*/ 22720 w 4071736"/>
            <a:gd name="connsiteY20" fmla="*/ 1249292 h 1461852"/>
            <a:gd name="connsiteX21" fmla="*/ 0 w 4071736"/>
            <a:gd name="connsiteY21" fmla="*/ 1320418 h 1461852"/>
            <a:gd name="connsiteX22" fmla="*/ 22756 w 4071736"/>
            <a:gd name="connsiteY22" fmla="*/ 1378367 h 1461852"/>
            <a:gd name="connsiteX23" fmla="*/ 90485 w 4071736"/>
            <a:gd name="connsiteY23" fmla="*/ 1421828 h 1461852"/>
            <a:gd name="connsiteX24" fmla="*/ 201670 w 4071736"/>
            <a:gd name="connsiteY24" fmla="*/ 1449861 h 1461852"/>
            <a:gd name="connsiteX25" fmla="*/ 353825 w 4071736"/>
            <a:gd name="connsiteY25" fmla="*/ 1461852 h 1461852"/>
            <a:gd name="connsiteX26" fmla="*/ 543556 w 4071736"/>
            <a:gd name="connsiteY26" fmla="*/ 1457514 h 1461852"/>
            <a:gd name="connsiteX27" fmla="*/ 766622 w 4071736"/>
            <a:gd name="connsiteY27" fmla="*/ 1436929 h 1461852"/>
            <a:gd name="connsiteX28" fmla="*/ 1018045 w 4071736"/>
            <a:gd name="connsiteY28" fmla="*/ 1400588 h 1461852"/>
            <a:gd name="connsiteX29" fmla="*/ 1292197 w 4071736"/>
            <a:gd name="connsiteY29" fmla="*/ 1349270 h 1461852"/>
            <a:gd name="connsiteX30" fmla="*/ 1582966 w 4071736"/>
            <a:gd name="connsiteY30" fmla="*/ 1284160 h 1461852"/>
            <a:gd name="connsiteX31" fmla="*/ 1883850 w 4071736"/>
            <a:gd name="connsiteY31" fmla="*/ 1206690 h 1461852"/>
            <a:gd name="connsiteX32" fmla="*/ 2188135 w 4071736"/>
            <a:gd name="connsiteY32" fmla="*/ 1118580 h 1461852"/>
            <a:gd name="connsiteX33" fmla="*/ 2489015 w 4071736"/>
            <a:gd name="connsiteY33" fmla="*/ 1021835 h 1461852"/>
            <a:gd name="connsiteX34" fmla="*/ 2779773 w 4071736"/>
            <a:gd name="connsiteY34" fmla="*/ 918543 h 1461852"/>
            <a:gd name="connsiteX35" fmla="*/ 3053910 w 4071736"/>
            <a:gd name="connsiteY35" fmla="*/ 811117 h 1461852"/>
            <a:gd name="connsiteX36" fmla="*/ 3305306 w 4071736"/>
            <a:gd name="connsiteY36" fmla="*/ 701849 h 1461852"/>
            <a:gd name="connsiteX37" fmla="*/ 3528351 w 4071736"/>
            <a:gd name="connsiteY37" fmla="*/ 593277 h 1461852"/>
            <a:gd name="connsiteX38" fmla="*/ 3718051 w 4071736"/>
            <a:gd name="connsiteY38" fmla="*/ 487734 h 1461852"/>
            <a:gd name="connsiteX39" fmla="*/ 3870175 w 4071736"/>
            <a:gd name="connsiteY39" fmla="*/ 387633 h 1461852"/>
            <a:gd name="connsiteX40" fmla="*/ 3981324 w 4071736"/>
            <a:gd name="connsiteY40" fmla="*/ 295227 h 1461852"/>
            <a:gd name="connsiteX41" fmla="*/ 4049016 w 4071736"/>
            <a:gd name="connsiteY41" fmla="*/ 212560 h 1461852"/>
            <a:gd name="connsiteX42" fmla="*/ 4071736 w 4071736"/>
            <a:gd name="connsiteY42" fmla="*/ 141434 h 1461852"/>
            <a:gd name="connsiteX0" fmla="*/ 4071736 w 4071736"/>
            <a:gd name="connsiteY0" fmla="*/ 141434 h 1461852"/>
            <a:gd name="connsiteX1" fmla="*/ 4048980 w 4071736"/>
            <a:gd name="connsiteY1" fmla="*/ 83485 h 1461852"/>
            <a:gd name="connsiteX2" fmla="*/ 3981251 w 4071736"/>
            <a:gd name="connsiteY2" fmla="*/ 40023 h 1461852"/>
            <a:gd name="connsiteX3" fmla="*/ 3870066 w 4071736"/>
            <a:gd name="connsiteY3" fmla="*/ 11990 h 1461852"/>
            <a:gd name="connsiteX4" fmla="*/ 3717911 w 4071736"/>
            <a:gd name="connsiteY4" fmla="*/ 0 h 1461852"/>
            <a:gd name="connsiteX5" fmla="*/ 3528180 w 4071736"/>
            <a:gd name="connsiteY5" fmla="*/ 4338 h 1461852"/>
            <a:gd name="connsiteX6" fmla="*/ 3305114 w 4071736"/>
            <a:gd name="connsiteY6" fmla="*/ 24922 h 1461852"/>
            <a:gd name="connsiteX7" fmla="*/ 3053692 w 4071736"/>
            <a:gd name="connsiteY7" fmla="*/ 61263 h 1461852"/>
            <a:gd name="connsiteX8" fmla="*/ 2779534 w 4071736"/>
            <a:gd name="connsiteY8" fmla="*/ 112582 h 1461852"/>
            <a:gd name="connsiteX9" fmla="*/ 2488766 w 4071736"/>
            <a:gd name="connsiteY9" fmla="*/ 177692 h 1461852"/>
            <a:gd name="connsiteX10" fmla="*/ 2187881 w 4071736"/>
            <a:gd name="connsiteY10" fmla="*/ 255162 h 1461852"/>
            <a:gd name="connsiteX11" fmla="*/ 1883601 w 4071736"/>
            <a:gd name="connsiteY11" fmla="*/ 343272 h 1461852"/>
            <a:gd name="connsiteX12" fmla="*/ 1582721 w 4071736"/>
            <a:gd name="connsiteY12" fmla="*/ 440016 h 1461852"/>
            <a:gd name="connsiteX13" fmla="*/ 1291964 w 4071736"/>
            <a:gd name="connsiteY13" fmla="*/ 543309 h 1461852"/>
            <a:gd name="connsiteX14" fmla="*/ 1017826 w 4071736"/>
            <a:gd name="connsiteY14" fmla="*/ 650735 h 1461852"/>
            <a:gd name="connsiteX15" fmla="*/ 766425 w 4071736"/>
            <a:gd name="connsiteY15" fmla="*/ 760002 h 1461852"/>
            <a:gd name="connsiteX16" fmla="*/ 543385 w 4071736"/>
            <a:gd name="connsiteY16" fmla="*/ 868574 h 1461852"/>
            <a:gd name="connsiteX17" fmla="*/ 353685 w 4071736"/>
            <a:gd name="connsiteY17" fmla="*/ 974118 h 1461852"/>
            <a:gd name="connsiteX18" fmla="*/ 201561 w 4071736"/>
            <a:gd name="connsiteY18" fmla="*/ 1074177 h 1461852"/>
            <a:gd name="connsiteX19" fmla="*/ 90412 w 4071736"/>
            <a:gd name="connsiteY19" fmla="*/ 1166625 h 1461852"/>
            <a:gd name="connsiteX20" fmla="*/ 22720 w 4071736"/>
            <a:gd name="connsiteY20" fmla="*/ 1249292 h 1461852"/>
            <a:gd name="connsiteX21" fmla="*/ 0 w 4071736"/>
            <a:gd name="connsiteY21" fmla="*/ 1320418 h 1461852"/>
            <a:gd name="connsiteX22" fmla="*/ 22756 w 4071736"/>
            <a:gd name="connsiteY22" fmla="*/ 1378367 h 1461852"/>
            <a:gd name="connsiteX23" fmla="*/ 90485 w 4071736"/>
            <a:gd name="connsiteY23" fmla="*/ 1421828 h 1461852"/>
            <a:gd name="connsiteX24" fmla="*/ 201670 w 4071736"/>
            <a:gd name="connsiteY24" fmla="*/ 1449861 h 1461852"/>
            <a:gd name="connsiteX25" fmla="*/ 353825 w 4071736"/>
            <a:gd name="connsiteY25" fmla="*/ 1461852 h 1461852"/>
            <a:gd name="connsiteX26" fmla="*/ 543556 w 4071736"/>
            <a:gd name="connsiteY26" fmla="*/ 1457514 h 1461852"/>
            <a:gd name="connsiteX27" fmla="*/ 766622 w 4071736"/>
            <a:gd name="connsiteY27" fmla="*/ 1436929 h 1461852"/>
            <a:gd name="connsiteX28" fmla="*/ 1018045 w 4071736"/>
            <a:gd name="connsiteY28" fmla="*/ 1400588 h 1461852"/>
            <a:gd name="connsiteX29" fmla="*/ 1292197 w 4071736"/>
            <a:gd name="connsiteY29" fmla="*/ 1349270 h 1461852"/>
            <a:gd name="connsiteX30" fmla="*/ 1582966 w 4071736"/>
            <a:gd name="connsiteY30" fmla="*/ 1284160 h 1461852"/>
            <a:gd name="connsiteX31" fmla="*/ 1883850 w 4071736"/>
            <a:gd name="connsiteY31" fmla="*/ 1206690 h 1461852"/>
            <a:gd name="connsiteX32" fmla="*/ 2188135 w 4071736"/>
            <a:gd name="connsiteY32" fmla="*/ 1118580 h 1461852"/>
            <a:gd name="connsiteX33" fmla="*/ 2489015 w 4071736"/>
            <a:gd name="connsiteY33" fmla="*/ 1021835 h 1461852"/>
            <a:gd name="connsiteX34" fmla="*/ 2779773 w 4071736"/>
            <a:gd name="connsiteY34" fmla="*/ 918543 h 1461852"/>
            <a:gd name="connsiteX35" fmla="*/ 3053910 w 4071736"/>
            <a:gd name="connsiteY35" fmla="*/ 811117 h 1461852"/>
            <a:gd name="connsiteX36" fmla="*/ 3305306 w 4071736"/>
            <a:gd name="connsiteY36" fmla="*/ 701849 h 1461852"/>
            <a:gd name="connsiteX37" fmla="*/ 3528351 w 4071736"/>
            <a:gd name="connsiteY37" fmla="*/ 593277 h 1461852"/>
            <a:gd name="connsiteX38" fmla="*/ 3718051 w 4071736"/>
            <a:gd name="connsiteY38" fmla="*/ 487734 h 1461852"/>
            <a:gd name="connsiteX39" fmla="*/ 3870175 w 4071736"/>
            <a:gd name="connsiteY39" fmla="*/ 387633 h 1461852"/>
            <a:gd name="connsiteX40" fmla="*/ 3981324 w 4071736"/>
            <a:gd name="connsiteY40" fmla="*/ 295227 h 1461852"/>
            <a:gd name="connsiteX41" fmla="*/ 4049016 w 4071736"/>
            <a:gd name="connsiteY41" fmla="*/ 212560 h 1461852"/>
            <a:gd name="connsiteX42" fmla="*/ 4071736 w 4071736"/>
            <a:gd name="connsiteY42" fmla="*/ 141434 h 1461852"/>
            <a:gd name="connsiteX0" fmla="*/ 4071736 w 4071736"/>
            <a:gd name="connsiteY0" fmla="*/ 141434 h 1461852"/>
            <a:gd name="connsiteX1" fmla="*/ 4048980 w 4071736"/>
            <a:gd name="connsiteY1" fmla="*/ 83485 h 1461852"/>
            <a:gd name="connsiteX2" fmla="*/ 3981251 w 4071736"/>
            <a:gd name="connsiteY2" fmla="*/ 40023 h 1461852"/>
            <a:gd name="connsiteX3" fmla="*/ 3870066 w 4071736"/>
            <a:gd name="connsiteY3" fmla="*/ 11990 h 1461852"/>
            <a:gd name="connsiteX4" fmla="*/ 3717911 w 4071736"/>
            <a:gd name="connsiteY4" fmla="*/ 0 h 1461852"/>
            <a:gd name="connsiteX5" fmla="*/ 3528180 w 4071736"/>
            <a:gd name="connsiteY5" fmla="*/ 4338 h 1461852"/>
            <a:gd name="connsiteX6" fmla="*/ 3305114 w 4071736"/>
            <a:gd name="connsiteY6" fmla="*/ 24922 h 1461852"/>
            <a:gd name="connsiteX7" fmla="*/ 3053692 w 4071736"/>
            <a:gd name="connsiteY7" fmla="*/ 61263 h 1461852"/>
            <a:gd name="connsiteX8" fmla="*/ 2779534 w 4071736"/>
            <a:gd name="connsiteY8" fmla="*/ 112582 h 1461852"/>
            <a:gd name="connsiteX9" fmla="*/ 2488766 w 4071736"/>
            <a:gd name="connsiteY9" fmla="*/ 177692 h 1461852"/>
            <a:gd name="connsiteX10" fmla="*/ 2187881 w 4071736"/>
            <a:gd name="connsiteY10" fmla="*/ 255162 h 1461852"/>
            <a:gd name="connsiteX11" fmla="*/ 1883601 w 4071736"/>
            <a:gd name="connsiteY11" fmla="*/ 343272 h 1461852"/>
            <a:gd name="connsiteX12" fmla="*/ 1582721 w 4071736"/>
            <a:gd name="connsiteY12" fmla="*/ 440016 h 1461852"/>
            <a:gd name="connsiteX13" fmla="*/ 1291964 w 4071736"/>
            <a:gd name="connsiteY13" fmla="*/ 543309 h 1461852"/>
            <a:gd name="connsiteX14" fmla="*/ 1017826 w 4071736"/>
            <a:gd name="connsiteY14" fmla="*/ 650735 h 1461852"/>
            <a:gd name="connsiteX15" fmla="*/ 766425 w 4071736"/>
            <a:gd name="connsiteY15" fmla="*/ 760002 h 1461852"/>
            <a:gd name="connsiteX16" fmla="*/ 543385 w 4071736"/>
            <a:gd name="connsiteY16" fmla="*/ 868574 h 1461852"/>
            <a:gd name="connsiteX17" fmla="*/ 353685 w 4071736"/>
            <a:gd name="connsiteY17" fmla="*/ 974118 h 1461852"/>
            <a:gd name="connsiteX18" fmla="*/ 201561 w 4071736"/>
            <a:gd name="connsiteY18" fmla="*/ 1074177 h 1461852"/>
            <a:gd name="connsiteX19" fmla="*/ 90412 w 4071736"/>
            <a:gd name="connsiteY19" fmla="*/ 1166625 h 1461852"/>
            <a:gd name="connsiteX20" fmla="*/ 22720 w 4071736"/>
            <a:gd name="connsiteY20" fmla="*/ 1249292 h 1461852"/>
            <a:gd name="connsiteX21" fmla="*/ 0 w 4071736"/>
            <a:gd name="connsiteY21" fmla="*/ 1320418 h 1461852"/>
            <a:gd name="connsiteX22" fmla="*/ 22756 w 4071736"/>
            <a:gd name="connsiteY22" fmla="*/ 1378367 h 1461852"/>
            <a:gd name="connsiteX23" fmla="*/ 90485 w 4071736"/>
            <a:gd name="connsiteY23" fmla="*/ 1421828 h 1461852"/>
            <a:gd name="connsiteX24" fmla="*/ 201670 w 4071736"/>
            <a:gd name="connsiteY24" fmla="*/ 1449861 h 1461852"/>
            <a:gd name="connsiteX25" fmla="*/ 353825 w 4071736"/>
            <a:gd name="connsiteY25" fmla="*/ 1461852 h 1461852"/>
            <a:gd name="connsiteX26" fmla="*/ 543556 w 4071736"/>
            <a:gd name="connsiteY26" fmla="*/ 1457514 h 1461852"/>
            <a:gd name="connsiteX27" fmla="*/ 766622 w 4071736"/>
            <a:gd name="connsiteY27" fmla="*/ 1436929 h 1461852"/>
            <a:gd name="connsiteX28" fmla="*/ 1018045 w 4071736"/>
            <a:gd name="connsiteY28" fmla="*/ 1400588 h 1461852"/>
            <a:gd name="connsiteX29" fmla="*/ 1292197 w 4071736"/>
            <a:gd name="connsiteY29" fmla="*/ 1349270 h 1461852"/>
            <a:gd name="connsiteX30" fmla="*/ 1582966 w 4071736"/>
            <a:gd name="connsiteY30" fmla="*/ 1284160 h 1461852"/>
            <a:gd name="connsiteX31" fmla="*/ 1883850 w 4071736"/>
            <a:gd name="connsiteY31" fmla="*/ 1206690 h 1461852"/>
            <a:gd name="connsiteX32" fmla="*/ 2188135 w 4071736"/>
            <a:gd name="connsiteY32" fmla="*/ 1118580 h 1461852"/>
            <a:gd name="connsiteX33" fmla="*/ 2489015 w 4071736"/>
            <a:gd name="connsiteY33" fmla="*/ 1021835 h 1461852"/>
            <a:gd name="connsiteX34" fmla="*/ 2779773 w 4071736"/>
            <a:gd name="connsiteY34" fmla="*/ 918543 h 1461852"/>
            <a:gd name="connsiteX35" fmla="*/ 3053910 w 4071736"/>
            <a:gd name="connsiteY35" fmla="*/ 811117 h 1461852"/>
            <a:gd name="connsiteX36" fmla="*/ 3305306 w 4071736"/>
            <a:gd name="connsiteY36" fmla="*/ 701849 h 1461852"/>
            <a:gd name="connsiteX37" fmla="*/ 3528351 w 4071736"/>
            <a:gd name="connsiteY37" fmla="*/ 593277 h 1461852"/>
            <a:gd name="connsiteX38" fmla="*/ 3718051 w 4071736"/>
            <a:gd name="connsiteY38" fmla="*/ 487734 h 1461852"/>
            <a:gd name="connsiteX39" fmla="*/ 3870175 w 4071736"/>
            <a:gd name="connsiteY39" fmla="*/ 387633 h 1461852"/>
            <a:gd name="connsiteX40" fmla="*/ 3981324 w 4071736"/>
            <a:gd name="connsiteY40" fmla="*/ 295227 h 1461852"/>
            <a:gd name="connsiteX41" fmla="*/ 4049016 w 4071736"/>
            <a:gd name="connsiteY41" fmla="*/ 212560 h 1461852"/>
            <a:gd name="connsiteX42" fmla="*/ 4071736 w 4071736"/>
            <a:gd name="connsiteY42" fmla="*/ 141434 h 1461852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298"/>
            <a:gd name="connsiteX1" fmla="*/ 4048980 w 4071736"/>
            <a:gd name="connsiteY1" fmla="*/ 83931 h 1462298"/>
            <a:gd name="connsiteX2" fmla="*/ 3981251 w 4071736"/>
            <a:gd name="connsiteY2" fmla="*/ 40469 h 1462298"/>
            <a:gd name="connsiteX3" fmla="*/ 3870066 w 4071736"/>
            <a:gd name="connsiteY3" fmla="*/ 12436 h 1462298"/>
            <a:gd name="connsiteX4" fmla="*/ 3717911 w 4071736"/>
            <a:gd name="connsiteY4" fmla="*/ 446 h 1462298"/>
            <a:gd name="connsiteX5" fmla="*/ 3528180 w 4071736"/>
            <a:gd name="connsiteY5" fmla="*/ 4784 h 1462298"/>
            <a:gd name="connsiteX6" fmla="*/ 3305114 w 4071736"/>
            <a:gd name="connsiteY6" fmla="*/ 25368 h 1462298"/>
            <a:gd name="connsiteX7" fmla="*/ 3053692 w 4071736"/>
            <a:gd name="connsiteY7" fmla="*/ 61709 h 1462298"/>
            <a:gd name="connsiteX8" fmla="*/ 2779534 w 4071736"/>
            <a:gd name="connsiteY8" fmla="*/ 113028 h 1462298"/>
            <a:gd name="connsiteX9" fmla="*/ 2488766 w 4071736"/>
            <a:gd name="connsiteY9" fmla="*/ 178138 h 1462298"/>
            <a:gd name="connsiteX10" fmla="*/ 2187881 w 4071736"/>
            <a:gd name="connsiteY10" fmla="*/ 255608 h 1462298"/>
            <a:gd name="connsiteX11" fmla="*/ 1883601 w 4071736"/>
            <a:gd name="connsiteY11" fmla="*/ 343718 h 1462298"/>
            <a:gd name="connsiteX12" fmla="*/ 1582721 w 4071736"/>
            <a:gd name="connsiteY12" fmla="*/ 440462 h 1462298"/>
            <a:gd name="connsiteX13" fmla="*/ 1291964 w 4071736"/>
            <a:gd name="connsiteY13" fmla="*/ 543755 h 1462298"/>
            <a:gd name="connsiteX14" fmla="*/ 1017826 w 4071736"/>
            <a:gd name="connsiteY14" fmla="*/ 651181 h 1462298"/>
            <a:gd name="connsiteX15" fmla="*/ 766425 w 4071736"/>
            <a:gd name="connsiteY15" fmla="*/ 760448 h 1462298"/>
            <a:gd name="connsiteX16" fmla="*/ 543385 w 4071736"/>
            <a:gd name="connsiteY16" fmla="*/ 869020 h 1462298"/>
            <a:gd name="connsiteX17" fmla="*/ 353685 w 4071736"/>
            <a:gd name="connsiteY17" fmla="*/ 974564 h 1462298"/>
            <a:gd name="connsiteX18" fmla="*/ 201561 w 4071736"/>
            <a:gd name="connsiteY18" fmla="*/ 1074623 h 1462298"/>
            <a:gd name="connsiteX19" fmla="*/ 90412 w 4071736"/>
            <a:gd name="connsiteY19" fmla="*/ 1167071 h 1462298"/>
            <a:gd name="connsiteX20" fmla="*/ 22720 w 4071736"/>
            <a:gd name="connsiteY20" fmla="*/ 1249738 h 1462298"/>
            <a:gd name="connsiteX21" fmla="*/ 0 w 4071736"/>
            <a:gd name="connsiteY21" fmla="*/ 1320864 h 1462298"/>
            <a:gd name="connsiteX22" fmla="*/ 22756 w 4071736"/>
            <a:gd name="connsiteY22" fmla="*/ 1378813 h 1462298"/>
            <a:gd name="connsiteX23" fmla="*/ 90485 w 4071736"/>
            <a:gd name="connsiteY23" fmla="*/ 1422274 h 1462298"/>
            <a:gd name="connsiteX24" fmla="*/ 201670 w 4071736"/>
            <a:gd name="connsiteY24" fmla="*/ 1450307 h 1462298"/>
            <a:gd name="connsiteX25" fmla="*/ 353825 w 4071736"/>
            <a:gd name="connsiteY25" fmla="*/ 1462298 h 1462298"/>
            <a:gd name="connsiteX26" fmla="*/ 543556 w 4071736"/>
            <a:gd name="connsiteY26" fmla="*/ 1457960 h 1462298"/>
            <a:gd name="connsiteX27" fmla="*/ 766622 w 4071736"/>
            <a:gd name="connsiteY27" fmla="*/ 1437375 h 1462298"/>
            <a:gd name="connsiteX28" fmla="*/ 1018045 w 4071736"/>
            <a:gd name="connsiteY28" fmla="*/ 1401034 h 1462298"/>
            <a:gd name="connsiteX29" fmla="*/ 1292197 w 4071736"/>
            <a:gd name="connsiteY29" fmla="*/ 1349716 h 1462298"/>
            <a:gd name="connsiteX30" fmla="*/ 1582966 w 4071736"/>
            <a:gd name="connsiteY30" fmla="*/ 1284606 h 1462298"/>
            <a:gd name="connsiteX31" fmla="*/ 1883850 w 4071736"/>
            <a:gd name="connsiteY31" fmla="*/ 1207136 h 1462298"/>
            <a:gd name="connsiteX32" fmla="*/ 2188135 w 4071736"/>
            <a:gd name="connsiteY32" fmla="*/ 1119026 h 1462298"/>
            <a:gd name="connsiteX33" fmla="*/ 2489015 w 4071736"/>
            <a:gd name="connsiteY33" fmla="*/ 1022281 h 1462298"/>
            <a:gd name="connsiteX34" fmla="*/ 2779773 w 4071736"/>
            <a:gd name="connsiteY34" fmla="*/ 918989 h 1462298"/>
            <a:gd name="connsiteX35" fmla="*/ 3053910 w 4071736"/>
            <a:gd name="connsiteY35" fmla="*/ 811563 h 1462298"/>
            <a:gd name="connsiteX36" fmla="*/ 3305306 w 4071736"/>
            <a:gd name="connsiteY36" fmla="*/ 702295 h 1462298"/>
            <a:gd name="connsiteX37" fmla="*/ 3528351 w 4071736"/>
            <a:gd name="connsiteY37" fmla="*/ 593723 h 1462298"/>
            <a:gd name="connsiteX38" fmla="*/ 3718051 w 4071736"/>
            <a:gd name="connsiteY38" fmla="*/ 488180 h 1462298"/>
            <a:gd name="connsiteX39" fmla="*/ 3870175 w 4071736"/>
            <a:gd name="connsiteY39" fmla="*/ 388079 h 1462298"/>
            <a:gd name="connsiteX40" fmla="*/ 3981324 w 4071736"/>
            <a:gd name="connsiteY40" fmla="*/ 295673 h 1462298"/>
            <a:gd name="connsiteX41" fmla="*/ 4049016 w 4071736"/>
            <a:gd name="connsiteY41" fmla="*/ 213006 h 1462298"/>
            <a:gd name="connsiteX42" fmla="*/ 4071736 w 4071736"/>
            <a:gd name="connsiteY42" fmla="*/ 141880 h 1462298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  <a:gd name="connsiteX0" fmla="*/ 4071736 w 4071736"/>
            <a:gd name="connsiteY0" fmla="*/ 141880 h 1462744"/>
            <a:gd name="connsiteX1" fmla="*/ 4048980 w 4071736"/>
            <a:gd name="connsiteY1" fmla="*/ 83931 h 1462744"/>
            <a:gd name="connsiteX2" fmla="*/ 3981251 w 4071736"/>
            <a:gd name="connsiteY2" fmla="*/ 40469 h 1462744"/>
            <a:gd name="connsiteX3" fmla="*/ 3870066 w 4071736"/>
            <a:gd name="connsiteY3" fmla="*/ 12436 h 1462744"/>
            <a:gd name="connsiteX4" fmla="*/ 3717911 w 4071736"/>
            <a:gd name="connsiteY4" fmla="*/ 446 h 1462744"/>
            <a:gd name="connsiteX5" fmla="*/ 3528180 w 4071736"/>
            <a:gd name="connsiteY5" fmla="*/ 4784 h 1462744"/>
            <a:gd name="connsiteX6" fmla="*/ 3305114 w 4071736"/>
            <a:gd name="connsiteY6" fmla="*/ 25368 h 1462744"/>
            <a:gd name="connsiteX7" fmla="*/ 3053692 w 4071736"/>
            <a:gd name="connsiteY7" fmla="*/ 61709 h 1462744"/>
            <a:gd name="connsiteX8" fmla="*/ 2779534 w 4071736"/>
            <a:gd name="connsiteY8" fmla="*/ 113028 h 1462744"/>
            <a:gd name="connsiteX9" fmla="*/ 2488766 w 4071736"/>
            <a:gd name="connsiteY9" fmla="*/ 178138 h 1462744"/>
            <a:gd name="connsiteX10" fmla="*/ 2187881 w 4071736"/>
            <a:gd name="connsiteY10" fmla="*/ 255608 h 1462744"/>
            <a:gd name="connsiteX11" fmla="*/ 1883601 w 4071736"/>
            <a:gd name="connsiteY11" fmla="*/ 343718 h 1462744"/>
            <a:gd name="connsiteX12" fmla="*/ 1582721 w 4071736"/>
            <a:gd name="connsiteY12" fmla="*/ 440462 h 1462744"/>
            <a:gd name="connsiteX13" fmla="*/ 1291964 w 4071736"/>
            <a:gd name="connsiteY13" fmla="*/ 543755 h 1462744"/>
            <a:gd name="connsiteX14" fmla="*/ 1017826 w 4071736"/>
            <a:gd name="connsiteY14" fmla="*/ 651181 h 1462744"/>
            <a:gd name="connsiteX15" fmla="*/ 766425 w 4071736"/>
            <a:gd name="connsiteY15" fmla="*/ 760448 h 1462744"/>
            <a:gd name="connsiteX16" fmla="*/ 543385 w 4071736"/>
            <a:gd name="connsiteY16" fmla="*/ 869020 h 1462744"/>
            <a:gd name="connsiteX17" fmla="*/ 353685 w 4071736"/>
            <a:gd name="connsiteY17" fmla="*/ 974564 h 1462744"/>
            <a:gd name="connsiteX18" fmla="*/ 201561 w 4071736"/>
            <a:gd name="connsiteY18" fmla="*/ 1074623 h 1462744"/>
            <a:gd name="connsiteX19" fmla="*/ 90412 w 4071736"/>
            <a:gd name="connsiteY19" fmla="*/ 1167071 h 1462744"/>
            <a:gd name="connsiteX20" fmla="*/ 22720 w 4071736"/>
            <a:gd name="connsiteY20" fmla="*/ 1249738 h 1462744"/>
            <a:gd name="connsiteX21" fmla="*/ 0 w 4071736"/>
            <a:gd name="connsiteY21" fmla="*/ 1320864 h 1462744"/>
            <a:gd name="connsiteX22" fmla="*/ 22756 w 4071736"/>
            <a:gd name="connsiteY22" fmla="*/ 1378813 h 1462744"/>
            <a:gd name="connsiteX23" fmla="*/ 90485 w 4071736"/>
            <a:gd name="connsiteY23" fmla="*/ 1422274 h 1462744"/>
            <a:gd name="connsiteX24" fmla="*/ 201670 w 4071736"/>
            <a:gd name="connsiteY24" fmla="*/ 1450307 h 1462744"/>
            <a:gd name="connsiteX25" fmla="*/ 353825 w 4071736"/>
            <a:gd name="connsiteY25" fmla="*/ 1462298 h 1462744"/>
            <a:gd name="connsiteX26" fmla="*/ 543556 w 4071736"/>
            <a:gd name="connsiteY26" fmla="*/ 1457960 h 1462744"/>
            <a:gd name="connsiteX27" fmla="*/ 766622 w 4071736"/>
            <a:gd name="connsiteY27" fmla="*/ 1437375 h 1462744"/>
            <a:gd name="connsiteX28" fmla="*/ 1018045 w 4071736"/>
            <a:gd name="connsiteY28" fmla="*/ 1401034 h 1462744"/>
            <a:gd name="connsiteX29" fmla="*/ 1292197 w 4071736"/>
            <a:gd name="connsiteY29" fmla="*/ 1349716 h 1462744"/>
            <a:gd name="connsiteX30" fmla="*/ 1582966 w 4071736"/>
            <a:gd name="connsiteY30" fmla="*/ 1284606 h 1462744"/>
            <a:gd name="connsiteX31" fmla="*/ 1883850 w 4071736"/>
            <a:gd name="connsiteY31" fmla="*/ 1207136 h 1462744"/>
            <a:gd name="connsiteX32" fmla="*/ 2188135 w 4071736"/>
            <a:gd name="connsiteY32" fmla="*/ 1119026 h 1462744"/>
            <a:gd name="connsiteX33" fmla="*/ 2489015 w 4071736"/>
            <a:gd name="connsiteY33" fmla="*/ 1022281 h 1462744"/>
            <a:gd name="connsiteX34" fmla="*/ 2779773 w 4071736"/>
            <a:gd name="connsiteY34" fmla="*/ 918989 h 1462744"/>
            <a:gd name="connsiteX35" fmla="*/ 3053910 w 4071736"/>
            <a:gd name="connsiteY35" fmla="*/ 811563 h 1462744"/>
            <a:gd name="connsiteX36" fmla="*/ 3305306 w 4071736"/>
            <a:gd name="connsiteY36" fmla="*/ 702295 h 1462744"/>
            <a:gd name="connsiteX37" fmla="*/ 3528351 w 4071736"/>
            <a:gd name="connsiteY37" fmla="*/ 593723 h 1462744"/>
            <a:gd name="connsiteX38" fmla="*/ 3718051 w 4071736"/>
            <a:gd name="connsiteY38" fmla="*/ 488180 h 1462744"/>
            <a:gd name="connsiteX39" fmla="*/ 3870175 w 4071736"/>
            <a:gd name="connsiteY39" fmla="*/ 388079 h 1462744"/>
            <a:gd name="connsiteX40" fmla="*/ 3981324 w 4071736"/>
            <a:gd name="connsiteY40" fmla="*/ 295673 h 1462744"/>
            <a:gd name="connsiteX41" fmla="*/ 4049016 w 4071736"/>
            <a:gd name="connsiteY41" fmla="*/ 213006 h 1462744"/>
            <a:gd name="connsiteX42" fmla="*/ 4071736 w 4071736"/>
            <a:gd name="connsiteY42" fmla="*/ 141880 h 14627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4071736" h="1462744">
              <a:moveTo>
                <a:pt x="4071736" y="141880"/>
              </a:moveTo>
              <a:cubicBezTo>
                <a:pt x="4071730" y="120368"/>
                <a:pt x="4064061" y="100833"/>
                <a:pt x="4048980" y="83931"/>
              </a:cubicBezTo>
              <a:cubicBezTo>
                <a:pt x="4033899" y="67029"/>
                <a:pt x="4011070" y="52385"/>
                <a:pt x="3981251" y="40469"/>
              </a:cubicBezTo>
              <a:cubicBezTo>
                <a:pt x="3951432" y="28553"/>
                <a:pt x="3913956" y="19106"/>
                <a:pt x="3870066" y="12436"/>
              </a:cubicBezTo>
              <a:cubicBezTo>
                <a:pt x="3826176" y="5766"/>
                <a:pt x="3774892" y="1721"/>
                <a:pt x="3717911" y="446"/>
              </a:cubicBezTo>
              <a:cubicBezTo>
                <a:pt x="3660930" y="-829"/>
                <a:pt x="3596979" y="630"/>
                <a:pt x="3528180" y="4784"/>
              </a:cubicBezTo>
              <a:cubicBezTo>
                <a:pt x="3459381" y="8938"/>
                <a:pt x="3384195" y="15881"/>
                <a:pt x="3305114" y="25368"/>
              </a:cubicBezTo>
              <a:cubicBezTo>
                <a:pt x="3226033" y="34856"/>
                <a:pt x="3141289" y="47099"/>
                <a:pt x="3053692" y="61709"/>
              </a:cubicBezTo>
              <a:cubicBezTo>
                <a:pt x="2966095" y="76319"/>
                <a:pt x="2873688" y="93623"/>
                <a:pt x="2779534" y="113028"/>
              </a:cubicBezTo>
              <a:cubicBezTo>
                <a:pt x="2685380" y="132433"/>
                <a:pt x="2587375" y="154375"/>
                <a:pt x="2488766" y="178138"/>
              </a:cubicBezTo>
              <a:cubicBezTo>
                <a:pt x="2390157" y="201901"/>
                <a:pt x="2288742" y="228011"/>
                <a:pt x="2187881" y="255608"/>
              </a:cubicBezTo>
              <a:cubicBezTo>
                <a:pt x="2087020" y="283205"/>
                <a:pt x="1984461" y="312909"/>
                <a:pt x="1883601" y="343718"/>
              </a:cubicBezTo>
              <a:cubicBezTo>
                <a:pt x="1782741" y="374527"/>
                <a:pt x="1681327" y="407123"/>
                <a:pt x="1582721" y="440462"/>
              </a:cubicBezTo>
              <a:cubicBezTo>
                <a:pt x="1484115" y="473801"/>
                <a:pt x="1386113" y="508635"/>
                <a:pt x="1291964" y="543755"/>
              </a:cubicBezTo>
              <a:cubicBezTo>
                <a:pt x="1197815" y="578875"/>
                <a:pt x="1105416" y="615066"/>
                <a:pt x="1017826" y="651181"/>
              </a:cubicBezTo>
              <a:cubicBezTo>
                <a:pt x="930236" y="687297"/>
                <a:pt x="845498" y="724142"/>
                <a:pt x="766425" y="760448"/>
              </a:cubicBezTo>
              <a:cubicBezTo>
                <a:pt x="687352" y="796754"/>
                <a:pt x="612175" y="833334"/>
                <a:pt x="543385" y="869020"/>
              </a:cubicBezTo>
              <a:cubicBezTo>
                <a:pt x="474595" y="904706"/>
                <a:pt x="410656" y="940297"/>
                <a:pt x="353685" y="974564"/>
              </a:cubicBezTo>
              <a:cubicBezTo>
                <a:pt x="296714" y="1008831"/>
                <a:pt x="245440" y="1042539"/>
                <a:pt x="201561" y="1074623"/>
              </a:cubicBezTo>
              <a:cubicBezTo>
                <a:pt x="157682" y="1106707"/>
                <a:pt x="120219" y="1137885"/>
                <a:pt x="90412" y="1167071"/>
              </a:cubicBezTo>
              <a:cubicBezTo>
                <a:pt x="60605" y="1196257"/>
                <a:pt x="37789" y="1224106"/>
                <a:pt x="22720" y="1249738"/>
              </a:cubicBezTo>
              <a:cubicBezTo>
                <a:pt x="7651" y="1275370"/>
                <a:pt x="-6" y="1299352"/>
                <a:pt x="0" y="1320864"/>
              </a:cubicBezTo>
              <a:cubicBezTo>
                <a:pt x="6" y="1342376"/>
                <a:pt x="7675" y="1361911"/>
                <a:pt x="22756" y="1378813"/>
              </a:cubicBezTo>
              <a:cubicBezTo>
                <a:pt x="37837" y="1395715"/>
                <a:pt x="60666" y="1410358"/>
                <a:pt x="90485" y="1422274"/>
              </a:cubicBezTo>
              <a:cubicBezTo>
                <a:pt x="120304" y="1434190"/>
                <a:pt x="157780" y="1443636"/>
                <a:pt x="201670" y="1450307"/>
              </a:cubicBezTo>
              <a:cubicBezTo>
                <a:pt x="245560" y="1456978"/>
                <a:pt x="296844" y="1461023"/>
                <a:pt x="353825" y="1462298"/>
              </a:cubicBezTo>
              <a:cubicBezTo>
                <a:pt x="410806" y="1463573"/>
                <a:pt x="474757" y="1462114"/>
                <a:pt x="543556" y="1457960"/>
              </a:cubicBezTo>
              <a:cubicBezTo>
                <a:pt x="612355" y="1453806"/>
                <a:pt x="687541" y="1446863"/>
                <a:pt x="766622" y="1437375"/>
              </a:cubicBezTo>
              <a:cubicBezTo>
                <a:pt x="845703" y="1427887"/>
                <a:pt x="930449" y="1415644"/>
                <a:pt x="1018045" y="1401034"/>
              </a:cubicBezTo>
              <a:cubicBezTo>
                <a:pt x="1105641" y="1386424"/>
                <a:pt x="1198044" y="1369121"/>
                <a:pt x="1292197" y="1349716"/>
              </a:cubicBezTo>
              <a:cubicBezTo>
                <a:pt x="1386350" y="1330311"/>
                <a:pt x="1484357" y="1308369"/>
                <a:pt x="1582966" y="1284606"/>
              </a:cubicBezTo>
              <a:cubicBezTo>
                <a:pt x="1681575" y="1260843"/>
                <a:pt x="1782989" y="1234733"/>
                <a:pt x="1883850" y="1207136"/>
              </a:cubicBezTo>
              <a:cubicBezTo>
                <a:pt x="1984712" y="1179539"/>
                <a:pt x="2087274" y="1149835"/>
                <a:pt x="2188135" y="1119026"/>
              </a:cubicBezTo>
              <a:cubicBezTo>
                <a:pt x="2288996" y="1088217"/>
                <a:pt x="2390409" y="1055620"/>
                <a:pt x="2489015" y="1022281"/>
              </a:cubicBezTo>
              <a:cubicBezTo>
                <a:pt x="2587621" y="988942"/>
                <a:pt x="2685624" y="954109"/>
                <a:pt x="2779773" y="918989"/>
              </a:cubicBezTo>
              <a:cubicBezTo>
                <a:pt x="2873922" y="883869"/>
                <a:pt x="2966321" y="847679"/>
                <a:pt x="3053910" y="811563"/>
              </a:cubicBezTo>
              <a:cubicBezTo>
                <a:pt x="3141499" y="775447"/>
                <a:pt x="3226232" y="738602"/>
                <a:pt x="3305306" y="702295"/>
              </a:cubicBezTo>
              <a:cubicBezTo>
                <a:pt x="3384380" y="665988"/>
                <a:pt x="3459560" y="629409"/>
                <a:pt x="3528351" y="593723"/>
              </a:cubicBezTo>
              <a:cubicBezTo>
                <a:pt x="3597142" y="558037"/>
                <a:pt x="3661080" y="522454"/>
                <a:pt x="3718051" y="488180"/>
              </a:cubicBezTo>
              <a:cubicBezTo>
                <a:pt x="3775022" y="453906"/>
                <a:pt x="3826296" y="420163"/>
                <a:pt x="3870175" y="388079"/>
              </a:cubicBezTo>
              <a:cubicBezTo>
                <a:pt x="3914054" y="355995"/>
                <a:pt x="3951517" y="324852"/>
                <a:pt x="3981324" y="295673"/>
              </a:cubicBezTo>
              <a:cubicBezTo>
                <a:pt x="4011131" y="266494"/>
                <a:pt x="4033947" y="238638"/>
                <a:pt x="4049016" y="213006"/>
              </a:cubicBezTo>
              <a:cubicBezTo>
                <a:pt x="4064085" y="187374"/>
                <a:pt x="4071742" y="163392"/>
                <a:pt x="4071736" y="141880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0.30284</cdr:x>
      <cdr:y>0.41522</cdr:y>
    </cdr:from>
    <cdr:to>
      <cdr:x>0.71749</cdr:x>
      <cdr:y>0.63834</cdr:y>
    </cdr:to>
    <cdr:sp macro="" textlink="">
      <cdr:nvSpPr>
        <cdr:cNvPr id="15" name="PlotDat13_25|1~43_1"/>
        <cdr:cNvSpPr/>
      </cdr:nvSpPr>
      <cdr:spPr>
        <a:xfrm xmlns:a="http://schemas.openxmlformats.org/drawingml/2006/main">
          <a:off x="2623587" y="2610277"/>
          <a:ext cx="3592145" cy="1402627"/>
        </a:xfrm>
        <a:custGeom xmlns:a="http://schemas.openxmlformats.org/drawingml/2006/main">
          <a:avLst/>
          <a:gdLst>
            <a:gd name="connsiteX0" fmla="*/ 3592145 w 3592145"/>
            <a:gd name="connsiteY0" fmla="*/ 168076 h 1401530"/>
            <a:gd name="connsiteX1" fmla="*/ 3572062 w 3592145"/>
            <a:gd name="connsiteY1" fmla="*/ 106035 h 1401530"/>
            <a:gd name="connsiteX2" fmla="*/ 3512306 w 3592145"/>
            <a:gd name="connsiteY2" fmla="*/ 57294 h 1401530"/>
            <a:gd name="connsiteX3" fmla="*/ 3414217 w 3592145"/>
            <a:gd name="connsiteY3" fmla="*/ 22918 h 1401530"/>
            <a:gd name="connsiteX4" fmla="*/ 3279980 w 3592145"/>
            <a:gd name="connsiteY4" fmla="*/ 3683 h 1401530"/>
            <a:gd name="connsiteX5" fmla="*/ 3112590 w 3592145"/>
            <a:gd name="connsiteY5" fmla="*/ 0 h 1401530"/>
            <a:gd name="connsiteX6" fmla="*/ 2915795 w 3592145"/>
            <a:gd name="connsiteY6" fmla="*/ 11991 h 1401530"/>
            <a:gd name="connsiteX7" fmla="*/ 2693991 w 3592145"/>
            <a:gd name="connsiteY7" fmla="*/ 39369 h 1401530"/>
            <a:gd name="connsiteX8" fmla="*/ 2452124 w 3592145"/>
            <a:gd name="connsiteY8" fmla="*/ 81521 h 1401530"/>
            <a:gd name="connsiteX9" fmla="*/ 2195604 w 3592145"/>
            <a:gd name="connsiteY9" fmla="*/ 137505 h 1401530"/>
            <a:gd name="connsiteX10" fmla="*/ 1930156 w 3592145"/>
            <a:gd name="connsiteY10" fmla="*/ 206094 h 1401530"/>
            <a:gd name="connsiteX11" fmla="*/ 1661713 w 3592145"/>
            <a:gd name="connsiteY11" fmla="*/ 285692 h 1401530"/>
            <a:gd name="connsiteX12" fmla="*/ 1396276 w 3592145"/>
            <a:gd name="connsiteY12" fmla="*/ 374579 h 1401530"/>
            <a:gd name="connsiteX13" fmla="*/ 1139766 w 3592145"/>
            <a:gd name="connsiteY13" fmla="*/ 470751 h 1401530"/>
            <a:gd name="connsiteX14" fmla="*/ 897916 w 3592145"/>
            <a:gd name="connsiteY14" fmla="*/ 572079 h 1401530"/>
            <a:gd name="connsiteX15" fmla="*/ 676132 w 3592145"/>
            <a:gd name="connsiteY15" fmla="*/ 676272 h 1401530"/>
            <a:gd name="connsiteX16" fmla="*/ 479362 w 3592145"/>
            <a:gd name="connsiteY16" fmla="*/ 780997 h 1401530"/>
            <a:gd name="connsiteX17" fmla="*/ 312009 w 3592145"/>
            <a:gd name="connsiteY17" fmla="*/ 883962 h 1401530"/>
            <a:gd name="connsiteX18" fmla="*/ 177808 w 3592145"/>
            <a:gd name="connsiteY18" fmla="*/ 982794 h 1401530"/>
            <a:gd name="connsiteX19" fmla="*/ 79750 w 3592145"/>
            <a:gd name="connsiteY19" fmla="*/ 1075324 h 1401530"/>
            <a:gd name="connsiteX20" fmla="*/ 20036 w 3592145"/>
            <a:gd name="connsiteY20" fmla="*/ 1159505 h 1401530"/>
            <a:gd name="connsiteX21" fmla="*/ 0 w 3592145"/>
            <a:gd name="connsiteY21" fmla="*/ 1233455 h 1401530"/>
            <a:gd name="connsiteX22" fmla="*/ 20078 w 3592145"/>
            <a:gd name="connsiteY22" fmla="*/ 1295496 h 1401530"/>
            <a:gd name="connsiteX23" fmla="*/ 79833 w 3592145"/>
            <a:gd name="connsiteY23" fmla="*/ 1344236 h 1401530"/>
            <a:gd name="connsiteX24" fmla="*/ 177922 w 3592145"/>
            <a:gd name="connsiteY24" fmla="*/ 1378612 h 1401530"/>
            <a:gd name="connsiteX25" fmla="*/ 312164 w 3592145"/>
            <a:gd name="connsiteY25" fmla="*/ 1397847 h 1401530"/>
            <a:gd name="connsiteX26" fmla="*/ 479549 w 3592145"/>
            <a:gd name="connsiteY26" fmla="*/ 1401530 h 1401530"/>
            <a:gd name="connsiteX27" fmla="*/ 676345 w 3592145"/>
            <a:gd name="connsiteY27" fmla="*/ 1389499 h 1401530"/>
            <a:gd name="connsiteX28" fmla="*/ 898154 w 3592145"/>
            <a:gd name="connsiteY28" fmla="*/ 1362120 h 1401530"/>
            <a:gd name="connsiteX29" fmla="*/ 1140021 w 3592145"/>
            <a:gd name="connsiteY29" fmla="*/ 1319968 h 1401530"/>
            <a:gd name="connsiteX30" fmla="*/ 1396541 w 3592145"/>
            <a:gd name="connsiteY30" fmla="*/ 1263984 h 1401530"/>
            <a:gd name="connsiteX31" fmla="*/ 1661983 w 3592145"/>
            <a:gd name="connsiteY31" fmla="*/ 1195436 h 1401530"/>
            <a:gd name="connsiteX32" fmla="*/ 1930426 w 3592145"/>
            <a:gd name="connsiteY32" fmla="*/ 1115839 h 1401530"/>
            <a:gd name="connsiteX33" fmla="*/ 2195869 w 3592145"/>
            <a:gd name="connsiteY33" fmla="*/ 1026910 h 1401530"/>
            <a:gd name="connsiteX34" fmla="*/ 2452379 w 3592145"/>
            <a:gd name="connsiteY34" fmla="*/ 930739 h 1401530"/>
            <a:gd name="connsiteX35" fmla="*/ 2694224 w 3592145"/>
            <a:gd name="connsiteY35" fmla="*/ 829451 h 1401530"/>
            <a:gd name="connsiteX36" fmla="*/ 2916008 w 3592145"/>
            <a:gd name="connsiteY36" fmla="*/ 725258 h 1401530"/>
            <a:gd name="connsiteX37" fmla="*/ 3112777 w 3592145"/>
            <a:gd name="connsiteY37" fmla="*/ 620533 h 1401530"/>
            <a:gd name="connsiteX38" fmla="*/ 3280131 w 3592145"/>
            <a:gd name="connsiteY38" fmla="*/ 517568 h 1401530"/>
            <a:gd name="connsiteX39" fmla="*/ 3414337 w 3592145"/>
            <a:gd name="connsiteY39" fmla="*/ 418736 h 1401530"/>
            <a:gd name="connsiteX40" fmla="*/ 3512389 w 3592145"/>
            <a:gd name="connsiteY40" fmla="*/ 326166 h 1401530"/>
            <a:gd name="connsiteX41" fmla="*/ 3572104 w 3592145"/>
            <a:gd name="connsiteY41" fmla="*/ 241985 h 1401530"/>
            <a:gd name="connsiteX42" fmla="*/ 3592145 w 3592145"/>
            <a:gd name="connsiteY42" fmla="*/ 168076 h 1401530"/>
            <a:gd name="connsiteX0" fmla="*/ 3592145 w 3592145"/>
            <a:gd name="connsiteY0" fmla="*/ 168076 h 1401530"/>
            <a:gd name="connsiteX1" fmla="*/ 3572062 w 3592145"/>
            <a:gd name="connsiteY1" fmla="*/ 106035 h 1401530"/>
            <a:gd name="connsiteX2" fmla="*/ 3512306 w 3592145"/>
            <a:gd name="connsiteY2" fmla="*/ 57294 h 1401530"/>
            <a:gd name="connsiteX3" fmla="*/ 3414217 w 3592145"/>
            <a:gd name="connsiteY3" fmla="*/ 22918 h 1401530"/>
            <a:gd name="connsiteX4" fmla="*/ 3279980 w 3592145"/>
            <a:gd name="connsiteY4" fmla="*/ 3683 h 1401530"/>
            <a:gd name="connsiteX5" fmla="*/ 3112590 w 3592145"/>
            <a:gd name="connsiteY5" fmla="*/ 0 h 1401530"/>
            <a:gd name="connsiteX6" fmla="*/ 2915795 w 3592145"/>
            <a:gd name="connsiteY6" fmla="*/ 11991 h 1401530"/>
            <a:gd name="connsiteX7" fmla="*/ 2693991 w 3592145"/>
            <a:gd name="connsiteY7" fmla="*/ 39369 h 1401530"/>
            <a:gd name="connsiteX8" fmla="*/ 2452124 w 3592145"/>
            <a:gd name="connsiteY8" fmla="*/ 81521 h 1401530"/>
            <a:gd name="connsiteX9" fmla="*/ 2195604 w 3592145"/>
            <a:gd name="connsiteY9" fmla="*/ 137505 h 1401530"/>
            <a:gd name="connsiteX10" fmla="*/ 1930156 w 3592145"/>
            <a:gd name="connsiteY10" fmla="*/ 206094 h 1401530"/>
            <a:gd name="connsiteX11" fmla="*/ 1661713 w 3592145"/>
            <a:gd name="connsiteY11" fmla="*/ 285692 h 1401530"/>
            <a:gd name="connsiteX12" fmla="*/ 1396276 w 3592145"/>
            <a:gd name="connsiteY12" fmla="*/ 374579 h 1401530"/>
            <a:gd name="connsiteX13" fmla="*/ 1139766 w 3592145"/>
            <a:gd name="connsiteY13" fmla="*/ 470751 h 1401530"/>
            <a:gd name="connsiteX14" fmla="*/ 897916 w 3592145"/>
            <a:gd name="connsiteY14" fmla="*/ 572079 h 1401530"/>
            <a:gd name="connsiteX15" fmla="*/ 676132 w 3592145"/>
            <a:gd name="connsiteY15" fmla="*/ 676272 h 1401530"/>
            <a:gd name="connsiteX16" fmla="*/ 479362 w 3592145"/>
            <a:gd name="connsiteY16" fmla="*/ 780997 h 1401530"/>
            <a:gd name="connsiteX17" fmla="*/ 312009 w 3592145"/>
            <a:gd name="connsiteY17" fmla="*/ 883962 h 1401530"/>
            <a:gd name="connsiteX18" fmla="*/ 177808 w 3592145"/>
            <a:gd name="connsiteY18" fmla="*/ 982794 h 1401530"/>
            <a:gd name="connsiteX19" fmla="*/ 79750 w 3592145"/>
            <a:gd name="connsiteY19" fmla="*/ 1075324 h 1401530"/>
            <a:gd name="connsiteX20" fmla="*/ 20036 w 3592145"/>
            <a:gd name="connsiteY20" fmla="*/ 1159505 h 1401530"/>
            <a:gd name="connsiteX21" fmla="*/ 0 w 3592145"/>
            <a:gd name="connsiteY21" fmla="*/ 1233455 h 1401530"/>
            <a:gd name="connsiteX22" fmla="*/ 20078 w 3592145"/>
            <a:gd name="connsiteY22" fmla="*/ 1295496 h 1401530"/>
            <a:gd name="connsiteX23" fmla="*/ 79833 w 3592145"/>
            <a:gd name="connsiteY23" fmla="*/ 1344236 h 1401530"/>
            <a:gd name="connsiteX24" fmla="*/ 177922 w 3592145"/>
            <a:gd name="connsiteY24" fmla="*/ 1378612 h 1401530"/>
            <a:gd name="connsiteX25" fmla="*/ 312164 w 3592145"/>
            <a:gd name="connsiteY25" fmla="*/ 1397847 h 1401530"/>
            <a:gd name="connsiteX26" fmla="*/ 479549 w 3592145"/>
            <a:gd name="connsiteY26" fmla="*/ 1401530 h 1401530"/>
            <a:gd name="connsiteX27" fmla="*/ 676345 w 3592145"/>
            <a:gd name="connsiteY27" fmla="*/ 1389499 h 1401530"/>
            <a:gd name="connsiteX28" fmla="*/ 898154 w 3592145"/>
            <a:gd name="connsiteY28" fmla="*/ 1362120 h 1401530"/>
            <a:gd name="connsiteX29" fmla="*/ 1140021 w 3592145"/>
            <a:gd name="connsiteY29" fmla="*/ 1319968 h 1401530"/>
            <a:gd name="connsiteX30" fmla="*/ 1396541 w 3592145"/>
            <a:gd name="connsiteY30" fmla="*/ 1263984 h 1401530"/>
            <a:gd name="connsiteX31" fmla="*/ 1661983 w 3592145"/>
            <a:gd name="connsiteY31" fmla="*/ 1195436 h 1401530"/>
            <a:gd name="connsiteX32" fmla="*/ 1930426 w 3592145"/>
            <a:gd name="connsiteY32" fmla="*/ 1115839 h 1401530"/>
            <a:gd name="connsiteX33" fmla="*/ 2195869 w 3592145"/>
            <a:gd name="connsiteY33" fmla="*/ 1026910 h 1401530"/>
            <a:gd name="connsiteX34" fmla="*/ 2452379 w 3592145"/>
            <a:gd name="connsiteY34" fmla="*/ 930739 h 1401530"/>
            <a:gd name="connsiteX35" fmla="*/ 2694224 w 3592145"/>
            <a:gd name="connsiteY35" fmla="*/ 829451 h 1401530"/>
            <a:gd name="connsiteX36" fmla="*/ 2916008 w 3592145"/>
            <a:gd name="connsiteY36" fmla="*/ 725258 h 1401530"/>
            <a:gd name="connsiteX37" fmla="*/ 3112777 w 3592145"/>
            <a:gd name="connsiteY37" fmla="*/ 620533 h 1401530"/>
            <a:gd name="connsiteX38" fmla="*/ 3280131 w 3592145"/>
            <a:gd name="connsiteY38" fmla="*/ 517568 h 1401530"/>
            <a:gd name="connsiteX39" fmla="*/ 3414337 w 3592145"/>
            <a:gd name="connsiteY39" fmla="*/ 418736 h 1401530"/>
            <a:gd name="connsiteX40" fmla="*/ 3512389 w 3592145"/>
            <a:gd name="connsiteY40" fmla="*/ 326166 h 1401530"/>
            <a:gd name="connsiteX41" fmla="*/ 3572104 w 3592145"/>
            <a:gd name="connsiteY41" fmla="*/ 241985 h 1401530"/>
            <a:gd name="connsiteX42" fmla="*/ 3592145 w 3592145"/>
            <a:gd name="connsiteY42" fmla="*/ 168076 h 1401530"/>
            <a:gd name="connsiteX0" fmla="*/ 3592145 w 3592145"/>
            <a:gd name="connsiteY0" fmla="*/ 168076 h 1401530"/>
            <a:gd name="connsiteX1" fmla="*/ 3572062 w 3592145"/>
            <a:gd name="connsiteY1" fmla="*/ 106035 h 1401530"/>
            <a:gd name="connsiteX2" fmla="*/ 3512306 w 3592145"/>
            <a:gd name="connsiteY2" fmla="*/ 57294 h 1401530"/>
            <a:gd name="connsiteX3" fmla="*/ 3414217 w 3592145"/>
            <a:gd name="connsiteY3" fmla="*/ 22918 h 1401530"/>
            <a:gd name="connsiteX4" fmla="*/ 3279980 w 3592145"/>
            <a:gd name="connsiteY4" fmla="*/ 3683 h 1401530"/>
            <a:gd name="connsiteX5" fmla="*/ 3112590 w 3592145"/>
            <a:gd name="connsiteY5" fmla="*/ 0 h 1401530"/>
            <a:gd name="connsiteX6" fmla="*/ 2915795 w 3592145"/>
            <a:gd name="connsiteY6" fmla="*/ 11991 h 1401530"/>
            <a:gd name="connsiteX7" fmla="*/ 2693991 w 3592145"/>
            <a:gd name="connsiteY7" fmla="*/ 39369 h 1401530"/>
            <a:gd name="connsiteX8" fmla="*/ 2452124 w 3592145"/>
            <a:gd name="connsiteY8" fmla="*/ 81521 h 1401530"/>
            <a:gd name="connsiteX9" fmla="*/ 2195604 w 3592145"/>
            <a:gd name="connsiteY9" fmla="*/ 137505 h 1401530"/>
            <a:gd name="connsiteX10" fmla="*/ 1930156 w 3592145"/>
            <a:gd name="connsiteY10" fmla="*/ 206094 h 1401530"/>
            <a:gd name="connsiteX11" fmla="*/ 1661713 w 3592145"/>
            <a:gd name="connsiteY11" fmla="*/ 285692 h 1401530"/>
            <a:gd name="connsiteX12" fmla="*/ 1396276 w 3592145"/>
            <a:gd name="connsiteY12" fmla="*/ 374579 h 1401530"/>
            <a:gd name="connsiteX13" fmla="*/ 1139766 w 3592145"/>
            <a:gd name="connsiteY13" fmla="*/ 470751 h 1401530"/>
            <a:gd name="connsiteX14" fmla="*/ 897916 w 3592145"/>
            <a:gd name="connsiteY14" fmla="*/ 572079 h 1401530"/>
            <a:gd name="connsiteX15" fmla="*/ 676132 w 3592145"/>
            <a:gd name="connsiteY15" fmla="*/ 676272 h 1401530"/>
            <a:gd name="connsiteX16" fmla="*/ 479362 w 3592145"/>
            <a:gd name="connsiteY16" fmla="*/ 780997 h 1401530"/>
            <a:gd name="connsiteX17" fmla="*/ 312009 w 3592145"/>
            <a:gd name="connsiteY17" fmla="*/ 883962 h 1401530"/>
            <a:gd name="connsiteX18" fmla="*/ 177808 w 3592145"/>
            <a:gd name="connsiteY18" fmla="*/ 982794 h 1401530"/>
            <a:gd name="connsiteX19" fmla="*/ 79750 w 3592145"/>
            <a:gd name="connsiteY19" fmla="*/ 1075324 h 1401530"/>
            <a:gd name="connsiteX20" fmla="*/ 20036 w 3592145"/>
            <a:gd name="connsiteY20" fmla="*/ 1159505 h 1401530"/>
            <a:gd name="connsiteX21" fmla="*/ 0 w 3592145"/>
            <a:gd name="connsiteY21" fmla="*/ 1233455 h 1401530"/>
            <a:gd name="connsiteX22" fmla="*/ 20078 w 3592145"/>
            <a:gd name="connsiteY22" fmla="*/ 1295496 h 1401530"/>
            <a:gd name="connsiteX23" fmla="*/ 79833 w 3592145"/>
            <a:gd name="connsiteY23" fmla="*/ 1344236 h 1401530"/>
            <a:gd name="connsiteX24" fmla="*/ 177922 w 3592145"/>
            <a:gd name="connsiteY24" fmla="*/ 1378612 h 1401530"/>
            <a:gd name="connsiteX25" fmla="*/ 312164 w 3592145"/>
            <a:gd name="connsiteY25" fmla="*/ 1397847 h 1401530"/>
            <a:gd name="connsiteX26" fmla="*/ 479549 w 3592145"/>
            <a:gd name="connsiteY26" fmla="*/ 1401530 h 1401530"/>
            <a:gd name="connsiteX27" fmla="*/ 676345 w 3592145"/>
            <a:gd name="connsiteY27" fmla="*/ 1389499 h 1401530"/>
            <a:gd name="connsiteX28" fmla="*/ 898154 w 3592145"/>
            <a:gd name="connsiteY28" fmla="*/ 1362120 h 1401530"/>
            <a:gd name="connsiteX29" fmla="*/ 1140021 w 3592145"/>
            <a:gd name="connsiteY29" fmla="*/ 1319968 h 1401530"/>
            <a:gd name="connsiteX30" fmla="*/ 1396541 w 3592145"/>
            <a:gd name="connsiteY30" fmla="*/ 1263984 h 1401530"/>
            <a:gd name="connsiteX31" fmla="*/ 1661983 w 3592145"/>
            <a:gd name="connsiteY31" fmla="*/ 1195436 h 1401530"/>
            <a:gd name="connsiteX32" fmla="*/ 1930426 w 3592145"/>
            <a:gd name="connsiteY32" fmla="*/ 1115839 h 1401530"/>
            <a:gd name="connsiteX33" fmla="*/ 2195869 w 3592145"/>
            <a:gd name="connsiteY33" fmla="*/ 1026910 h 1401530"/>
            <a:gd name="connsiteX34" fmla="*/ 2452379 w 3592145"/>
            <a:gd name="connsiteY34" fmla="*/ 930739 h 1401530"/>
            <a:gd name="connsiteX35" fmla="*/ 2694224 w 3592145"/>
            <a:gd name="connsiteY35" fmla="*/ 829451 h 1401530"/>
            <a:gd name="connsiteX36" fmla="*/ 2916008 w 3592145"/>
            <a:gd name="connsiteY36" fmla="*/ 725258 h 1401530"/>
            <a:gd name="connsiteX37" fmla="*/ 3112777 w 3592145"/>
            <a:gd name="connsiteY37" fmla="*/ 620533 h 1401530"/>
            <a:gd name="connsiteX38" fmla="*/ 3280131 w 3592145"/>
            <a:gd name="connsiteY38" fmla="*/ 517568 h 1401530"/>
            <a:gd name="connsiteX39" fmla="*/ 3414337 w 3592145"/>
            <a:gd name="connsiteY39" fmla="*/ 418736 h 1401530"/>
            <a:gd name="connsiteX40" fmla="*/ 3512389 w 3592145"/>
            <a:gd name="connsiteY40" fmla="*/ 326166 h 1401530"/>
            <a:gd name="connsiteX41" fmla="*/ 3572104 w 3592145"/>
            <a:gd name="connsiteY41" fmla="*/ 241985 h 1401530"/>
            <a:gd name="connsiteX42" fmla="*/ 3592145 w 3592145"/>
            <a:gd name="connsiteY42" fmla="*/ 168076 h 1401530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077"/>
            <a:gd name="connsiteX1" fmla="*/ 3572062 w 3592145"/>
            <a:gd name="connsiteY1" fmla="*/ 106582 h 1402077"/>
            <a:gd name="connsiteX2" fmla="*/ 3512306 w 3592145"/>
            <a:gd name="connsiteY2" fmla="*/ 57841 h 1402077"/>
            <a:gd name="connsiteX3" fmla="*/ 3414217 w 3592145"/>
            <a:gd name="connsiteY3" fmla="*/ 23465 h 1402077"/>
            <a:gd name="connsiteX4" fmla="*/ 3279980 w 3592145"/>
            <a:gd name="connsiteY4" fmla="*/ 4230 h 1402077"/>
            <a:gd name="connsiteX5" fmla="*/ 3112590 w 3592145"/>
            <a:gd name="connsiteY5" fmla="*/ 547 h 1402077"/>
            <a:gd name="connsiteX6" fmla="*/ 2915795 w 3592145"/>
            <a:gd name="connsiteY6" fmla="*/ 12538 h 1402077"/>
            <a:gd name="connsiteX7" fmla="*/ 2693991 w 3592145"/>
            <a:gd name="connsiteY7" fmla="*/ 39916 h 1402077"/>
            <a:gd name="connsiteX8" fmla="*/ 2452124 w 3592145"/>
            <a:gd name="connsiteY8" fmla="*/ 82068 h 1402077"/>
            <a:gd name="connsiteX9" fmla="*/ 2195604 w 3592145"/>
            <a:gd name="connsiteY9" fmla="*/ 138052 h 1402077"/>
            <a:gd name="connsiteX10" fmla="*/ 1930156 w 3592145"/>
            <a:gd name="connsiteY10" fmla="*/ 206641 h 1402077"/>
            <a:gd name="connsiteX11" fmla="*/ 1661713 w 3592145"/>
            <a:gd name="connsiteY11" fmla="*/ 286239 h 1402077"/>
            <a:gd name="connsiteX12" fmla="*/ 1396276 w 3592145"/>
            <a:gd name="connsiteY12" fmla="*/ 375126 h 1402077"/>
            <a:gd name="connsiteX13" fmla="*/ 1139766 w 3592145"/>
            <a:gd name="connsiteY13" fmla="*/ 471298 h 1402077"/>
            <a:gd name="connsiteX14" fmla="*/ 897916 w 3592145"/>
            <a:gd name="connsiteY14" fmla="*/ 572626 h 1402077"/>
            <a:gd name="connsiteX15" fmla="*/ 676132 w 3592145"/>
            <a:gd name="connsiteY15" fmla="*/ 676819 h 1402077"/>
            <a:gd name="connsiteX16" fmla="*/ 479362 w 3592145"/>
            <a:gd name="connsiteY16" fmla="*/ 781544 h 1402077"/>
            <a:gd name="connsiteX17" fmla="*/ 312009 w 3592145"/>
            <a:gd name="connsiteY17" fmla="*/ 884509 h 1402077"/>
            <a:gd name="connsiteX18" fmla="*/ 177808 w 3592145"/>
            <a:gd name="connsiteY18" fmla="*/ 983341 h 1402077"/>
            <a:gd name="connsiteX19" fmla="*/ 79750 w 3592145"/>
            <a:gd name="connsiteY19" fmla="*/ 1075871 h 1402077"/>
            <a:gd name="connsiteX20" fmla="*/ 20036 w 3592145"/>
            <a:gd name="connsiteY20" fmla="*/ 1160052 h 1402077"/>
            <a:gd name="connsiteX21" fmla="*/ 0 w 3592145"/>
            <a:gd name="connsiteY21" fmla="*/ 1234002 h 1402077"/>
            <a:gd name="connsiteX22" fmla="*/ 20078 w 3592145"/>
            <a:gd name="connsiteY22" fmla="*/ 1296043 h 1402077"/>
            <a:gd name="connsiteX23" fmla="*/ 79833 w 3592145"/>
            <a:gd name="connsiteY23" fmla="*/ 1344783 h 1402077"/>
            <a:gd name="connsiteX24" fmla="*/ 177922 w 3592145"/>
            <a:gd name="connsiteY24" fmla="*/ 1379159 h 1402077"/>
            <a:gd name="connsiteX25" fmla="*/ 312164 w 3592145"/>
            <a:gd name="connsiteY25" fmla="*/ 1398394 h 1402077"/>
            <a:gd name="connsiteX26" fmla="*/ 479549 w 3592145"/>
            <a:gd name="connsiteY26" fmla="*/ 1402077 h 1402077"/>
            <a:gd name="connsiteX27" fmla="*/ 676345 w 3592145"/>
            <a:gd name="connsiteY27" fmla="*/ 1390046 h 1402077"/>
            <a:gd name="connsiteX28" fmla="*/ 898154 w 3592145"/>
            <a:gd name="connsiteY28" fmla="*/ 1362667 h 1402077"/>
            <a:gd name="connsiteX29" fmla="*/ 1140021 w 3592145"/>
            <a:gd name="connsiteY29" fmla="*/ 1320515 h 1402077"/>
            <a:gd name="connsiteX30" fmla="*/ 1396541 w 3592145"/>
            <a:gd name="connsiteY30" fmla="*/ 1264531 h 1402077"/>
            <a:gd name="connsiteX31" fmla="*/ 1661983 w 3592145"/>
            <a:gd name="connsiteY31" fmla="*/ 1195983 h 1402077"/>
            <a:gd name="connsiteX32" fmla="*/ 1930426 w 3592145"/>
            <a:gd name="connsiteY32" fmla="*/ 1116386 h 1402077"/>
            <a:gd name="connsiteX33" fmla="*/ 2195869 w 3592145"/>
            <a:gd name="connsiteY33" fmla="*/ 1027457 h 1402077"/>
            <a:gd name="connsiteX34" fmla="*/ 2452379 w 3592145"/>
            <a:gd name="connsiteY34" fmla="*/ 931286 h 1402077"/>
            <a:gd name="connsiteX35" fmla="*/ 2694224 w 3592145"/>
            <a:gd name="connsiteY35" fmla="*/ 829998 h 1402077"/>
            <a:gd name="connsiteX36" fmla="*/ 2916008 w 3592145"/>
            <a:gd name="connsiteY36" fmla="*/ 725805 h 1402077"/>
            <a:gd name="connsiteX37" fmla="*/ 3112777 w 3592145"/>
            <a:gd name="connsiteY37" fmla="*/ 621080 h 1402077"/>
            <a:gd name="connsiteX38" fmla="*/ 3280131 w 3592145"/>
            <a:gd name="connsiteY38" fmla="*/ 518115 h 1402077"/>
            <a:gd name="connsiteX39" fmla="*/ 3414337 w 3592145"/>
            <a:gd name="connsiteY39" fmla="*/ 419283 h 1402077"/>
            <a:gd name="connsiteX40" fmla="*/ 3512389 w 3592145"/>
            <a:gd name="connsiteY40" fmla="*/ 326713 h 1402077"/>
            <a:gd name="connsiteX41" fmla="*/ 3572104 w 3592145"/>
            <a:gd name="connsiteY41" fmla="*/ 242532 h 1402077"/>
            <a:gd name="connsiteX42" fmla="*/ 3592145 w 3592145"/>
            <a:gd name="connsiteY42" fmla="*/ 168623 h 140207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  <a:gd name="connsiteX0" fmla="*/ 3592145 w 3592145"/>
            <a:gd name="connsiteY0" fmla="*/ 168623 h 1402627"/>
            <a:gd name="connsiteX1" fmla="*/ 3572062 w 3592145"/>
            <a:gd name="connsiteY1" fmla="*/ 106582 h 1402627"/>
            <a:gd name="connsiteX2" fmla="*/ 3512306 w 3592145"/>
            <a:gd name="connsiteY2" fmla="*/ 57841 h 1402627"/>
            <a:gd name="connsiteX3" fmla="*/ 3414217 w 3592145"/>
            <a:gd name="connsiteY3" fmla="*/ 23465 h 1402627"/>
            <a:gd name="connsiteX4" fmla="*/ 3279980 w 3592145"/>
            <a:gd name="connsiteY4" fmla="*/ 4230 h 1402627"/>
            <a:gd name="connsiteX5" fmla="*/ 3112590 w 3592145"/>
            <a:gd name="connsiteY5" fmla="*/ 547 h 1402627"/>
            <a:gd name="connsiteX6" fmla="*/ 2915795 w 3592145"/>
            <a:gd name="connsiteY6" fmla="*/ 12538 h 1402627"/>
            <a:gd name="connsiteX7" fmla="*/ 2693991 w 3592145"/>
            <a:gd name="connsiteY7" fmla="*/ 39916 h 1402627"/>
            <a:gd name="connsiteX8" fmla="*/ 2452124 w 3592145"/>
            <a:gd name="connsiteY8" fmla="*/ 82068 h 1402627"/>
            <a:gd name="connsiteX9" fmla="*/ 2195604 w 3592145"/>
            <a:gd name="connsiteY9" fmla="*/ 138052 h 1402627"/>
            <a:gd name="connsiteX10" fmla="*/ 1930156 w 3592145"/>
            <a:gd name="connsiteY10" fmla="*/ 206641 h 1402627"/>
            <a:gd name="connsiteX11" fmla="*/ 1661713 w 3592145"/>
            <a:gd name="connsiteY11" fmla="*/ 286239 h 1402627"/>
            <a:gd name="connsiteX12" fmla="*/ 1396276 w 3592145"/>
            <a:gd name="connsiteY12" fmla="*/ 375126 h 1402627"/>
            <a:gd name="connsiteX13" fmla="*/ 1139766 w 3592145"/>
            <a:gd name="connsiteY13" fmla="*/ 471298 h 1402627"/>
            <a:gd name="connsiteX14" fmla="*/ 897916 w 3592145"/>
            <a:gd name="connsiteY14" fmla="*/ 572626 h 1402627"/>
            <a:gd name="connsiteX15" fmla="*/ 676132 w 3592145"/>
            <a:gd name="connsiteY15" fmla="*/ 676819 h 1402627"/>
            <a:gd name="connsiteX16" fmla="*/ 479362 w 3592145"/>
            <a:gd name="connsiteY16" fmla="*/ 781544 h 1402627"/>
            <a:gd name="connsiteX17" fmla="*/ 312009 w 3592145"/>
            <a:gd name="connsiteY17" fmla="*/ 884509 h 1402627"/>
            <a:gd name="connsiteX18" fmla="*/ 177808 w 3592145"/>
            <a:gd name="connsiteY18" fmla="*/ 983341 h 1402627"/>
            <a:gd name="connsiteX19" fmla="*/ 79750 w 3592145"/>
            <a:gd name="connsiteY19" fmla="*/ 1075871 h 1402627"/>
            <a:gd name="connsiteX20" fmla="*/ 20036 w 3592145"/>
            <a:gd name="connsiteY20" fmla="*/ 1160052 h 1402627"/>
            <a:gd name="connsiteX21" fmla="*/ 0 w 3592145"/>
            <a:gd name="connsiteY21" fmla="*/ 1234002 h 1402627"/>
            <a:gd name="connsiteX22" fmla="*/ 20078 w 3592145"/>
            <a:gd name="connsiteY22" fmla="*/ 1296043 h 1402627"/>
            <a:gd name="connsiteX23" fmla="*/ 79833 w 3592145"/>
            <a:gd name="connsiteY23" fmla="*/ 1344783 h 1402627"/>
            <a:gd name="connsiteX24" fmla="*/ 177922 w 3592145"/>
            <a:gd name="connsiteY24" fmla="*/ 1379159 h 1402627"/>
            <a:gd name="connsiteX25" fmla="*/ 312164 w 3592145"/>
            <a:gd name="connsiteY25" fmla="*/ 1398394 h 1402627"/>
            <a:gd name="connsiteX26" fmla="*/ 479549 w 3592145"/>
            <a:gd name="connsiteY26" fmla="*/ 1402077 h 1402627"/>
            <a:gd name="connsiteX27" fmla="*/ 676345 w 3592145"/>
            <a:gd name="connsiteY27" fmla="*/ 1390046 h 1402627"/>
            <a:gd name="connsiteX28" fmla="*/ 898154 w 3592145"/>
            <a:gd name="connsiteY28" fmla="*/ 1362667 h 1402627"/>
            <a:gd name="connsiteX29" fmla="*/ 1140021 w 3592145"/>
            <a:gd name="connsiteY29" fmla="*/ 1320515 h 1402627"/>
            <a:gd name="connsiteX30" fmla="*/ 1396541 w 3592145"/>
            <a:gd name="connsiteY30" fmla="*/ 1264531 h 1402627"/>
            <a:gd name="connsiteX31" fmla="*/ 1661983 w 3592145"/>
            <a:gd name="connsiteY31" fmla="*/ 1195983 h 1402627"/>
            <a:gd name="connsiteX32" fmla="*/ 1930426 w 3592145"/>
            <a:gd name="connsiteY32" fmla="*/ 1116386 h 1402627"/>
            <a:gd name="connsiteX33" fmla="*/ 2195869 w 3592145"/>
            <a:gd name="connsiteY33" fmla="*/ 1027457 h 1402627"/>
            <a:gd name="connsiteX34" fmla="*/ 2452379 w 3592145"/>
            <a:gd name="connsiteY34" fmla="*/ 931286 h 1402627"/>
            <a:gd name="connsiteX35" fmla="*/ 2694224 w 3592145"/>
            <a:gd name="connsiteY35" fmla="*/ 829998 h 1402627"/>
            <a:gd name="connsiteX36" fmla="*/ 2916008 w 3592145"/>
            <a:gd name="connsiteY36" fmla="*/ 725805 h 1402627"/>
            <a:gd name="connsiteX37" fmla="*/ 3112777 w 3592145"/>
            <a:gd name="connsiteY37" fmla="*/ 621080 h 1402627"/>
            <a:gd name="connsiteX38" fmla="*/ 3280131 w 3592145"/>
            <a:gd name="connsiteY38" fmla="*/ 518115 h 1402627"/>
            <a:gd name="connsiteX39" fmla="*/ 3414337 w 3592145"/>
            <a:gd name="connsiteY39" fmla="*/ 419283 h 1402627"/>
            <a:gd name="connsiteX40" fmla="*/ 3512389 w 3592145"/>
            <a:gd name="connsiteY40" fmla="*/ 326713 h 1402627"/>
            <a:gd name="connsiteX41" fmla="*/ 3572104 w 3592145"/>
            <a:gd name="connsiteY41" fmla="*/ 242532 h 1402627"/>
            <a:gd name="connsiteX42" fmla="*/ 3592145 w 3592145"/>
            <a:gd name="connsiteY42" fmla="*/ 168623 h 14026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3592145" h="1402627">
              <a:moveTo>
                <a:pt x="3592145" y="168623"/>
              </a:moveTo>
              <a:cubicBezTo>
                <a:pt x="3592138" y="145965"/>
                <a:pt x="3585368" y="125046"/>
                <a:pt x="3572062" y="106582"/>
              </a:cubicBezTo>
              <a:cubicBezTo>
                <a:pt x="3558756" y="88118"/>
                <a:pt x="3538613" y="71694"/>
                <a:pt x="3512306" y="57841"/>
              </a:cubicBezTo>
              <a:cubicBezTo>
                <a:pt x="3485999" y="43988"/>
                <a:pt x="3452938" y="32400"/>
                <a:pt x="3414217" y="23465"/>
              </a:cubicBezTo>
              <a:cubicBezTo>
                <a:pt x="3375496" y="14530"/>
                <a:pt x="3330251" y="8050"/>
                <a:pt x="3279980" y="4230"/>
              </a:cubicBezTo>
              <a:cubicBezTo>
                <a:pt x="3229709" y="410"/>
                <a:pt x="3173287" y="-838"/>
                <a:pt x="3112590" y="547"/>
              </a:cubicBezTo>
              <a:cubicBezTo>
                <a:pt x="3051893" y="1932"/>
                <a:pt x="2985561" y="5977"/>
                <a:pt x="2915795" y="12538"/>
              </a:cubicBezTo>
              <a:cubicBezTo>
                <a:pt x="2846029" y="19099"/>
                <a:pt x="2771269" y="28328"/>
                <a:pt x="2693991" y="39916"/>
              </a:cubicBezTo>
              <a:cubicBezTo>
                <a:pt x="2616713" y="51504"/>
                <a:pt x="2535189" y="65712"/>
                <a:pt x="2452124" y="82068"/>
              </a:cubicBezTo>
              <a:cubicBezTo>
                <a:pt x="2369059" y="98424"/>
                <a:pt x="2282599" y="117290"/>
                <a:pt x="2195604" y="138052"/>
              </a:cubicBezTo>
              <a:cubicBezTo>
                <a:pt x="2108609" y="158814"/>
                <a:pt x="2019138" y="181943"/>
                <a:pt x="1930156" y="206641"/>
              </a:cubicBezTo>
              <a:cubicBezTo>
                <a:pt x="1841174" y="231339"/>
                <a:pt x="1750693" y="258158"/>
                <a:pt x="1661713" y="286239"/>
              </a:cubicBezTo>
              <a:cubicBezTo>
                <a:pt x="1572733" y="314320"/>
                <a:pt x="1483267" y="344283"/>
                <a:pt x="1396276" y="375126"/>
              </a:cubicBezTo>
              <a:cubicBezTo>
                <a:pt x="1309285" y="405969"/>
                <a:pt x="1222826" y="438381"/>
                <a:pt x="1139766" y="471298"/>
              </a:cubicBezTo>
              <a:cubicBezTo>
                <a:pt x="1056706" y="504215"/>
                <a:pt x="975188" y="538373"/>
                <a:pt x="897916" y="572626"/>
              </a:cubicBezTo>
              <a:cubicBezTo>
                <a:pt x="820644" y="606880"/>
                <a:pt x="745891" y="641999"/>
                <a:pt x="676132" y="676819"/>
              </a:cubicBezTo>
              <a:cubicBezTo>
                <a:pt x="606373" y="711639"/>
                <a:pt x="540049" y="746929"/>
                <a:pt x="479362" y="781544"/>
              </a:cubicBezTo>
              <a:cubicBezTo>
                <a:pt x="418675" y="816159"/>
                <a:pt x="362268" y="850876"/>
                <a:pt x="312009" y="884509"/>
              </a:cubicBezTo>
              <a:cubicBezTo>
                <a:pt x="261750" y="918142"/>
                <a:pt x="216518" y="951447"/>
                <a:pt x="177808" y="983341"/>
              </a:cubicBezTo>
              <a:cubicBezTo>
                <a:pt x="139098" y="1015235"/>
                <a:pt x="106045" y="1046419"/>
                <a:pt x="79750" y="1075871"/>
              </a:cubicBezTo>
              <a:cubicBezTo>
                <a:pt x="53455" y="1105323"/>
                <a:pt x="33328" y="1133697"/>
                <a:pt x="20036" y="1160052"/>
              </a:cubicBezTo>
              <a:cubicBezTo>
                <a:pt x="6744" y="1186407"/>
                <a:pt x="-7" y="1211337"/>
                <a:pt x="0" y="1234002"/>
              </a:cubicBezTo>
              <a:cubicBezTo>
                <a:pt x="7" y="1256667"/>
                <a:pt x="6773" y="1277580"/>
                <a:pt x="20078" y="1296043"/>
              </a:cubicBezTo>
              <a:cubicBezTo>
                <a:pt x="33384" y="1314507"/>
                <a:pt x="53526" y="1330930"/>
                <a:pt x="79833" y="1344783"/>
              </a:cubicBezTo>
              <a:cubicBezTo>
                <a:pt x="106140" y="1358636"/>
                <a:pt x="139200" y="1370224"/>
                <a:pt x="177922" y="1379159"/>
              </a:cubicBezTo>
              <a:cubicBezTo>
                <a:pt x="216644" y="1388094"/>
                <a:pt x="261893" y="1394574"/>
                <a:pt x="312164" y="1398394"/>
              </a:cubicBezTo>
              <a:cubicBezTo>
                <a:pt x="362435" y="1402214"/>
                <a:pt x="418852" y="1403468"/>
                <a:pt x="479549" y="1402077"/>
              </a:cubicBezTo>
              <a:cubicBezTo>
                <a:pt x="540246" y="1400686"/>
                <a:pt x="606578" y="1396614"/>
                <a:pt x="676345" y="1390046"/>
              </a:cubicBezTo>
              <a:cubicBezTo>
                <a:pt x="746112" y="1383478"/>
                <a:pt x="820875" y="1374255"/>
                <a:pt x="898154" y="1362667"/>
              </a:cubicBezTo>
              <a:cubicBezTo>
                <a:pt x="975433" y="1351079"/>
                <a:pt x="1056956" y="1336871"/>
                <a:pt x="1140021" y="1320515"/>
              </a:cubicBezTo>
              <a:cubicBezTo>
                <a:pt x="1223086" y="1304159"/>
                <a:pt x="1309547" y="1285286"/>
                <a:pt x="1396541" y="1264531"/>
              </a:cubicBezTo>
              <a:cubicBezTo>
                <a:pt x="1483535" y="1243776"/>
                <a:pt x="1573002" y="1220674"/>
                <a:pt x="1661983" y="1195983"/>
              </a:cubicBezTo>
              <a:cubicBezTo>
                <a:pt x="1750964" y="1171292"/>
                <a:pt x="1841445" y="1144474"/>
                <a:pt x="1930426" y="1116386"/>
              </a:cubicBezTo>
              <a:cubicBezTo>
                <a:pt x="2019407" y="1088298"/>
                <a:pt x="2108877" y="1058307"/>
                <a:pt x="2195869" y="1027457"/>
              </a:cubicBezTo>
              <a:cubicBezTo>
                <a:pt x="2282861" y="996607"/>
                <a:pt x="2369320" y="964196"/>
                <a:pt x="2452379" y="931286"/>
              </a:cubicBezTo>
              <a:cubicBezTo>
                <a:pt x="2535438" y="898376"/>
                <a:pt x="2616953" y="864245"/>
                <a:pt x="2694224" y="829998"/>
              </a:cubicBezTo>
              <a:cubicBezTo>
                <a:pt x="2771496" y="795751"/>
                <a:pt x="2846249" y="760625"/>
                <a:pt x="2916008" y="725805"/>
              </a:cubicBezTo>
              <a:cubicBezTo>
                <a:pt x="2985767" y="690985"/>
                <a:pt x="3052090" y="655695"/>
                <a:pt x="3112777" y="621080"/>
              </a:cubicBezTo>
              <a:cubicBezTo>
                <a:pt x="3173464" y="586465"/>
                <a:pt x="3229871" y="551748"/>
                <a:pt x="3280131" y="518115"/>
              </a:cubicBezTo>
              <a:cubicBezTo>
                <a:pt x="3330391" y="484482"/>
                <a:pt x="3375627" y="451183"/>
                <a:pt x="3414337" y="419283"/>
              </a:cubicBezTo>
              <a:cubicBezTo>
                <a:pt x="3453047" y="387383"/>
                <a:pt x="3486095" y="356171"/>
                <a:pt x="3512389" y="326713"/>
              </a:cubicBezTo>
              <a:cubicBezTo>
                <a:pt x="3538683" y="297255"/>
                <a:pt x="3558811" y="268880"/>
                <a:pt x="3572104" y="242532"/>
              </a:cubicBezTo>
              <a:cubicBezTo>
                <a:pt x="3585397" y="216184"/>
                <a:pt x="3592152" y="191281"/>
                <a:pt x="3592145" y="168623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0.53371</cdr:x>
      <cdr:y>0.25818</cdr:y>
    </cdr:from>
    <cdr:to>
      <cdr:x>0.64572</cdr:x>
      <cdr:y>0.40889</cdr:y>
    </cdr:to>
    <cdr:sp macro="" textlink="">
      <cdr:nvSpPr>
        <cdr:cNvPr id="16" name="PlotDat13_27|1~43_1"/>
        <cdr:cNvSpPr/>
      </cdr:nvSpPr>
      <cdr:spPr>
        <a:xfrm xmlns:a="http://schemas.openxmlformats.org/drawingml/2006/main">
          <a:off x="4623643" y="1623074"/>
          <a:ext cx="970388" cy="947438"/>
        </a:xfrm>
        <a:custGeom xmlns:a="http://schemas.openxmlformats.org/drawingml/2006/main">
          <a:avLst/>
          <a:gdLst>
            <a:gd name="connsiteX0" fmla="*/ 970388 w 970388"/>
            <a:gd name="connsiteY0" fmla="*/ 192098 h 946781"/>
            <a:gd name="connsiteX1" fmla="*/ 964932 w 970388"/>
            <a:gd name="connsiteY1" fmla="*/ 138406 h 946781"/>
            <a:gd name="connsiteX2" fmla="*/ 948763 w 970388"/>
            <a:gd name="connsiteY2" fmla="*/ 92244 h 946781"/>
            <a:gd name="connsiteX3" fmla="*/ 922239 w 970388"/>
            <a:gd name="connsiteY3" fmla="*/ 54552 h 946781"/>
            <a:gd name="connsiteX4" fmla="*/ 885950 w 970388"/>
            <a:gd name="connsiteY4" fmla="*/ 26233 h 946781"/>
            <a:gd name="connsiteX5" fmla="*/ 840713 w 970388"/>
            <a:gd name="connsiteY5" fmla="*/ 7899 h 946781"/>
            <a:gd name="connsiteX6" fmla="*/ 787534 w 970388"/>
            <a:gd name="connsiteY6" fmla="*/ 0 h 946781"/>
            <a:gd name="connsiteX7" fmla="*/ 727597 w 970388"/>
            <a:gd name="connsiteY7" fmla="*/ 2620 h 946781"/>
            <a:gd name="connsiteX8" fmla="*/ 662246 w 970388"/>
            <a:gd name="connsiteY8" fmla="*/ 15797 h 946781"/>
            <a:gd name="connsiteX9" fmla="*/ 592945 w 970388"/>
            <a:gd name="connsiteY9" fmla="*/ 39165 h 946781"/>
            <a:gd name="connsiteX10" fmla="*/ 521230 w 970388"/>
            <a:gd name="connsiteY10" fmla="*/ 72272 h 946781"/>
            <a:gd name="connsiteX11" fmla="*/ 448716 w 970388"/>
            <a:gd name="connsiteY11" fmla="*/ 114302 h 946781"/>
            <a:gd name="connsiteX12" fmla="*/ 377011 w 970388"/>
            <a:gd name="connsiteY12" fmla="*/ 164393 h 946781"/>
            <a:gd name="connsiteX13" fmla="*/ 307726 w 970388"/>
            <a:gd name="connsiteY13" fmla="*/ 221359 h 946781"/>
            <a:gd name="connsiteX14" fmla="*/ 242406 w 970388"/>
            <a:gd name="connsiteY14" fmla="*/ 283932 h 946781"/>
            <a:gd name="connsiteX15" fmla="*/ 182510 w 970388"/>
            <a:gd name="connsiteY15" fmla="*/ 350761 h 946781"/>
            <a:gd name="connsiteX16" fmla="*/ 129373 w 970388"/>
            <a:gd name="connsiteY16" fmla="*/ 420333 h 946781"/>
            <a:gd name="connsiteX17" fmla="*/ 84182 w 970388"/>
            <a:gd name="connsiteY17" fmla="*/ 491091 h 946781"/>
            <a:gd name="connsiteX18" fmla="*/ 47956 w 970388"/>
            <a:gd name="connsiteY18" fmla="*/ 561439 h 946781"/>
            <a:gd name="connsiteX19" fmla="*/ 21494 w 970388"/>
            <a:gd name="connsiteY19" fmla="*/ 629824 h 946781"/>
            <a:gd name="connsiteX20" fmla="*/ 5387 w 970388"/>
            <a:gd name="connsiteY20" fmla="*/ 694729 h 946781"/>
            <a:gd name="connsiteX21" fmla="*/ 0 w 970388"/>
            <a:gd name="connsiteY21" fmla="*/ 754683 h 946781"/>
            <a:gd name="connsiteX22" fmla="*/ 5455 w 970388"/>
            <a:gd name="connsiteY22" fmla="*/ 808376 h 946781"/>
            <a:gd name="connsiteX23" fmla="*/ 21624 w 970388"/>
            <a:gd name="connsiteY23" fmla="*/ 854538 h 946781"/>
            <a:gd name="connsiteX24" fmla="*/ 48149 w 970388"/>
            <a:gd name="connsiteY24" fmla="*/ 892229 h 946781"/>
            <a:gd name="connsiteX25" fmla="*/ 84437 w 970388"/>
            <a:gd name="connsiteY25" fmla="*/ 920508 h 946781"/>
            <a:gd name="connsiteX26" fmla="*/ 129674 w 970388"/>
            <a:gd name="connsiteY26" fmla="*/ 938842 h 946781"/>
            <a:gd name="connsiteX27" fmla="*/ 182853 w 970388"/>
            <a:gd name="connsiteY27" fmla="*/ 946781 h 946781"/>
            <a:gd name="connsiteX28" fmla="*/ 242790 w 970388"/>
            <a:gd name="connsiteY28" fmla="*/ 944121 h 946781"/>
            <a:gd name="connsiteX29" fmla="*/ 308141 w 970388"/>
            <a:gd name="connsiteY29" fmla="*/ 930985 h 946781"/>
            <a:gd name="connsiteX30" fmla="*/ 377447 w 970388"/>
            <a:gd name="connsiteY30" fmla="*/ 907576 h 946781"/>
            <a:gd name="connsiteX31" fmla="*/ 449157 w 970388"/>
            <a:gd name="connsiteY31" fmla="*/ 874509 h 946781"/>
            <a:gd name="connsiteX32" fmla="*/ 521671 w 970388"/>
            <a:gd name="connsiteY32" fmla="*/ 832480 h 946781"/>
            <a:gd name="connsiteX33" fmla="*/ 593376 w 970388"/>
            <a:gd name="connsiteY33" fmla="*/ 782389 h 946781"/>
            <a:gd name="connsiteX34" fmla="*/ 662661 w 970388"/>
            <a:gd name="connsiteY34" fmla="*/ 725422 h 946781"/>
            <a:gd name="connsiteX35" fmla="*/ 727982 w 970388"/>
            <a:gd name="connsiteY35" fmla="*/ 662808 h 946781"/>
            <a:gd name="connsiteX36" fmla="*/ 787882 w 970388"/>
            <a:gd name="connsiteY36" fmla="*/ 595979 h 946781"/>
            <a:gd name="connsiteX37" fmla="*/ 841015 w 970388"/>
            <a:gd name="connsiteY37" fmla="*/ 526449 h 946781"/>
            <a:gd name="connsiteX38" fmla="*/ 886205 w 970388"/>
            <a:gd name="connsiteY38" fmla="*/ 455691 h 946781"/>
            <a:gd name="connsiteX39" fmla="*/ 922430 w 970388"/>
            <a:gd name="connsiteY39" fmla="*/ 385302 h 946781"/>
            <a:gd name="connsiteX40" fmla="*/ 948893 w 970388"/>
            <a:gd name="connsiteY40" fmla="*/ 316917 h 946781"/>
            <a:gd name="connsiteX41" fmla="*/ 965000 w 970388"/>
            <a:gd name="connsiteY41" fmla="*/ 252012 h 946781"/>
            <a:gd name="connsiteX42" fmla="*/ 970388 w 970388"/>
            <a:gd name="connsiteY42" fmla="*/ 192098 h 946781"/>
            <a:gd name="connsiteX0" fmla="*/ 970388 w 970388"/>
            <a:gd name="connsiteY0" fmla="*/ 192098 h 946781"/>
            <a:gd name="connsiteX1" fmla="*/ 964932 w 970388"/>
            <a:gd name="connsiteY1" fmla="*/ 138406 h 946781"/>
            <a:gd name="connsiteX2" fmla="*/ 948763 w 970388"/>
            <a:gd name="connsiteY2" fmla="*/ 92244 h 946781"/>
            <a:gd name="connsiteX3" fmla="*/ 922239 w 970388"/>
            <a:gd name="connsiteY3" fmla="*/ 54552 h 946781"/>
            <a:gd name="connsiteX4" fmla="*/ 885950 w 970388"/>
            <a:gd name="connsiteY4" fmla="*/ 26233 h 946781"/>
            <a:gd name="connsiteX5" fmla="*/ 840713 w 970388"/>
            <a:gd name="connsiteY5" fmla="*/ 7899 h 946781"/>
            <a:gd name="connsiteX6" fmla="*/ 787534 w 970388"/>
            <a:gd name="connsiteY6" fmla="*/ 0 h 946781"/>
            <a:gd name="connsiteX7" fmla="*/ 727597 w 970388"/>
            <a:gd name="connsiteY7" fmla="*/ 2620 h 946781"/>
            <a:gd name="connsiteX8" fmla="*/ 662246 w 970388"/>
            <a:gd name="connsiteY8" fmla="*/ 15797 h 946781"/>
            <a:gd name="connsiteX9" fmla="*/ 592945 w 970388"/>
            <a:gd name="connsiteY9" fmla="*/ 39165 h 946781"/>
            <a:gd name="connsiteX10" fmla="*/ 521230 w 970388"/>
            <a:gd name="connsiteY10" fmla="*/ 72272 h 946781"/>
            <a:gd name="connsiteX11" fmla="*/ 448716 w 970388"/>
            <a:gd name="connsiteY11" fmla="*/ 114302 h 946781"/>
            <a:gd name="connsiteX12" fmla="*/ 377011 w 970388"/>
            <a:gd name="connsiteY12" fmla="*/ 164393 h 946781"/>
            <a:gd name="connsiteX13" fmla="*/ 307726 w 970388"/>
            <a:gd name="connsiteY13" fmla="*/ 221359 h 946781"/>
            <a:gd name="connsiteX14" fmla="*/ 242406 w 970388"/>
            <a:gd name="connsiteY14" fmla="*/ 283932 h 946781"/>
            <a:gd name="connsiteX15" fmla="*/ 182510 w 970388"/>
            <a:gd name="connsiteY15" fmla="*/ 350761 h 946781"/>
            <a:gd name="connsiteX16" fmla="*/ 129373 w 970388"/>
            <a:gd name="connsiteY16" fmla="*/ 420333 h 946781"/>
            <a:gd name="connsiteX17" fmla="*/ 84182 w 970388"/>
            <a:gd name="connsiteY17" fmla="*/ 491091 h 946781"/>
            <a:gd name="connsiteX18" fmla="*/ 47956 w 970388"/>
            <a:gd name="connsiteY18" fmla="*/ 561439 h 946781"/>
            <a:gd name="connsiteX19" fmla="*/ 21494 w 970388"/>
            <a:gd name="connsiteY19" fmla="*/ 629824 h 946781"/>
            <a:gd name="connsiteX20" fmla="*/ 5387 w 970388"/>
            <a:gd name="connsiteY20" fmla="*/ 694729 h 946781"/>
            <a:gd name="connsiteX21" fmla="*/ 0 w 970388"/>
            <a:gd name="connsiteY21" fmla="*/ 754683 h 946781"/>
            <a:gd name="connsiteX22" fmla="*/ 5455 w 970388"/>
            <a:gd name="connsiteY22" fmla="*/ 808376 h 946781"/>
            <a:gd name="connsiteX23" fmla="*/ 21624 w 970388"/>
            <a:gd name="connsiteY23" fmla="*/ 854538 h 946781"/>
            <a:gd name="connsiteX24" fmla="*/ 48149 w 970388"/>
            <a:gd name="connsiteY24" fmla="*/ 892229 h 946781"/>
            <a:gd name="connsiteX25" fmla="*/ 84437 w 970388"/>
            <a:gd name="connsiteY25" fmla="*/ 920508 h 946781"/>
            <a:gd name="connsiteX26" fmla="*/ 129674 w 970388"/>
            <a:gd name="connsiteY26" fmla="*/ 938842 h 946781"/>
            <a:gd name="connsiteX27" fmla="*/ 182853 w 970388"/>
            <a:gd name="connsiteY27" fmla="*/ 946781 h 946781"/>
            <a:gd name="connsiteX28" fmla="*/ 242790 w 970388"/>
            <a:gd name="connsiteY28" fmla="*/ 944121 h 946781"/>
            <a:gd name="connsiteX29" fmla="*/ 308141 w 970388"/>
            <a:gd name="connsiteY29" fmla="*/ 930985 h 946781"/>
            <a:gd name="connsiteX30" fmla="*/ 377447 w 970388"/>
            <a:gd name="connsiteY30" fmla="*/ 907576 h 946781"/>
            <a:gd name="connsiteX31" fmla="*/ 449157 w 970388"/>
            <a:gd name="connsiteY31" fmla="*/ 874509 h 946781"/>
            <a:gd name="connsiteX32" fmla="*/ 521671 w 970388"/>
            <a:gd name="connsiteY32" fmla="*/ 832480 h 946781"/>
            <a:gd name="connsiteX33" fmla="*/ 593376 w 970388"/>
            <a:gd name="connsiteY33" fmla="*/ 782389 h 946781"/>
            <a:gd name="connsiteX34" fmla="*/ 662661 w 970388"/>
            <a:gd name="connsiteY34" fmla="*/ 725422 h 946781"/>
            <a:gd name="connsiteX35" fmla="*/ 727982 w 970388"/>
            <a:gd name="connsiteY35" fmla="*/ 662808 h 946781"/>
            <a:gd name="connsiteX36" fmla="*/ 787882 w 970388"/>
            <a:gd name="connsiteY36" fmla="*/ 595979 h 946781"/>
            <a:gd name="connsiteX37" fmla="*/ 841015 w 970388"/>
            <a:gd name="connsiteY37" fmla="*/ 526449 h 946781"/>
            <a:gd name="connsiteX38" fmla="*/ 886205 w 970388"/>
            <a:gd name="connsiteY38" fmla="*/ 455691 h 946781"/>
            <a:gd name="connsiteX39" fmla="*/ 922430 w 970388"/>
            <a:gd name="connsiteY39" fmla="*/ 385302 h 946781"/>
            <a:gd name="connsiteX40" fmla="*/ 948893 w 970388"/>
            <a:gd name="connsiteY40" fmla="*/ 316917 h 946781"/>
            <a:gd name="connsiteX41" fmla="*/ 965000 w 970388"/>
            <a:gd name="connsiteY41" fmla="*/ 252012 h 946781"/>
            <a:gd name="connsiteX42" fmla="*/ 970388 w 970388"/>
            <a:gd name="connsiteY42" fmla="*/ 192098 h 946781"/>
            <a:gd name="connsiteX0" fmla="*/ 970388 w 970388"/>
            <a:gd name="connsiteY0" fmla="*/ 192098 h 946781"/>
            <a:gd name="connsiteX1" fmla="*/ 964932 w 970388"/>
            <a:gd name="connsiteY1" fmla="*/ 138406 h 946781"/>
            <a:gd name="connsiteX2" fmla="*/ 948763 w 970388"/>
            <a:gd name="connsiteY2" fmla="*/ 92244 h 946781"/>
            <a:gd name="connsiteX3" fmla="*/ 922239 w 970388"/>
            <a:gd name="connsiteY3" fmla="*/ 54552 h 946781"/>
            <a:gd name="connsiteX4" fmla="*/ 885950 w 970388"/>
            <a:gd name="connsiteY4" fmla="*/ 26233 h 946781"/>
            <a:gd name="connsiteX5" fmla="*/ 840713 w 970388"/>
            <a:gd name="connsiteY5" fmla="*/ 7899 h 946781"/>
            <a:gd name="connsiteX6" fmla="*/ 787534 w 970388"/>
            <a:gd name="connsiteY6" fmla="*/ 0 h 946781"/>
            <a:gd name="connsiteX7" fmla="*/ 727597 w 970388"/>
            <a:gd name="connsiteY7" fmla="*/ 2620 h 946781"/>
            <a:gd name="connsiteX8" fmla="*/ 662246 w 970388"/>
            <a:gd name="connsiteY8" fmla="*/ 15797 h 946781"/>
            <a:gd name="connsiteX9" fmla="*/ 592945 w 970388"/>
            <a:gd name="connsiteY9" fmla="*/ 39165 h 946781"/>
            <a:gd name="connsiteX10" fmla="*/ 521230 w 970388"/>
            <a:gd name="connsiteY10" fmla="*/ 72272 h 946781"/>
            <a:gd name="connsiteX11" fmla="*/ 448716 w 970388"/>
            <a:gd name="connsiteY11" fmla="*/ 114302 h 946781"/>
            <a:gd name="connsiteX12" fmla="*/ 377011 w 970388"/>
            <a:gd name="connsiteY12" fmla="*/ 164393 h 946781"/>
            <a:gd name="connsiteX13" fmla="*/ 307726 w 970388"/>
            <a:gd name="connsiteY13" fmla="*/ 221359 h 946781"/>
            <a:gd name="connsiteX14" fmla="*/ 242406 w 970388"/>
            <a:gd name="connsiteY14" fmla="*/ 283932 h 946781"/>
            <a:gd name="connsiteX15" fmla="*/ 182510 w 970388"/>
            <a:gd name="connsiteY15" fmla="*/ 350761 h 946781"/>
            <a:gd name="connsiteX16" fmla="*/ 129373 w 970388"/>
            <a:gd name="connsiteY16" fmla="*/ 420333 h 946781"/>
            <a:gd name="connsiteX17" fmla="*/ 84182 w 970388"/>
            <a:gd name="connsiteY17" fmla="*/ 491091 h 946781"/>
            <a:gd name="connsiteX18" fmla="*/ 47956 w 970388"/>
            <a:gd name="connsiteY18" fmla="*/ 561439 h 946781"/>
            <a:gd name="connsiteX19" fmla="*/ 21494 w 970388"/>
            <a:gd name="connsiteY19" fmla="*/ 629824 h 946781"/>
            <a:gd name="connsiteX20" fmla="*/ 5387 w 970388"/>
            <a:gd name="connsiteY20" fmla="*/ 694729 h 946781"/>
            <a:gd name="connsiteX21" fmla="*/ 0 w 970388"/>
            <a:gd name="connsiteY21" fmla="*/ 754683 h 946781"/>
            <a:gd name="connsiteX22" fmla="*/ 5455 w 970388"/>
            <a:gd name="connsiteY22" fmla="*/ 808376 h 946781"/>
            <a:gd name="connsiteX23" fmla="*/ 21624 w 970388"/>
            <a:gd name="connsiteY23" fmla="*/ 854538 h 946781"/>
            <a:gd name="connsiteX24" fmla="*/ 48149 w 970388"/>
            <a:gd name="connsiteY24" fmla="*/ 892229 h 946781"/>
            <a:gd name="connsiteX25" fmla="*/ 84437 w 970388"/>
            <a:gd name="connsiteY25" fmla="*/ 920508 h 946781"/>
            <a:gd name="connsiteX26" fmla="*/ 129674 w 970388"/>
            <a:gd name="connsiteY26" fmla="*/ 938842 h 946781"/>
            <a:gd name="connsiteX27" fmla="*/ 182853 w 970388"/>
            <a:gd name="connsiteY27" fmla="*/ 946781 h 946781"/>
            <a:gd name="connsiteX28" fmla="*/ 242790 w 970388"/>
            <a:gd name="connsiteY28" fmla="*/ 944121 h 946781"/>
            <a:gd name="connsiteX29" fmla="*/ 308141 w 970388"/>
            <a:gd name="connsiteY29" fmla="*/ 930985 h 946781"/>
            <a:gd name="connsiteX30" fmla="*/ 377447 w 970388"/>
            <a:gd name="connsiteY30" fmla="*/ 907576 h 946781"/>
            <a:gd name="connsiteX31" fmla="*/ 449157 w 970388"/>
            <a:gd name="connsiteY31" fmla="*/ 874509 h 946781"/>
            <a:gd name="connsiteX32" fmla="*/ 521671 w 970388"/>
            <a:gd name="connsiteY32" fmla="*/ 832480 h 946781"/>
            <a:gd name="connsiteX33" fmla="*/ 593376 w 970388"/>
            <a:gd name="connsiteY33" fmla="*/ 782389 h 946781"/>
            <a:gd name="connsiteX34" fmla="*/ 662661 w 970388"/>
            <a:gd name="connsiteY34" fmla="*/ 725422 h 946781"/>
            <a:gd name="connsiteX35" fmla="*/ 727982 w 970388"/>
            <a:gd name="connsiteY35" fmla="*/ 662808 h 946781"/>
            <a:gd name="connsiteX36" fmla="*/ 787882 w 970388"/>
            <a:gd name="connsiteY36" fmla="*/ 595979 h 946781"/>
            <a:gd name="connsiteX37" fmla="*/ 841015 w 970388"/>
            <a:gd name="connsiteY37" fmla="*/ 526449 h 946781"/>
            <a:gd name="connsiteX38" fmla="*/ 886205 w 970388"/>
            <a:gd name="connsiteY38" fmla="*/ 455691 h 946781"/>
            <a:gd name="connsiteX39" fmla="*/ 922430 w 970388"/>
            <a:gd name="connsiteY39" fmla="*/ 385302 h 946781"/>
            <a:gd name="connsiteX40" fmla="*/ 948893 w 970388"/>
            <a:gd name="connsiteY40" fmla="*/ 316917 h 946781"/>
            <a:gd name="connsiteX41" fmla="*/ 965000 w 970388"/>
            <a:gd name="connsiteY41" fmla="*/ 252012 h 946781"/>
            <a:gd name="connsiteX42" fmla="*/ 970388 w 970388"/>
            <a:gd name="connsiteY42" fmla="*/ 192098 h 946781"/>
            <a:gd name="connsiteX0" fmla="*/ 970388 w 970388"/>
            <a:gd name="connsiteY0" fmla="*/ 192098 h 946781"/>
            <a:gd name="connsiteX1" fmla="*/ 964932 w 970388"/>
            <a:gd name="connsiteY1" fmla="*/ 138406 h 946781"/>
            <a:gd name="connsiteX2" fmla="*/ 948763 w 970388"/>
            <a:gd name="connsiteY2" fmla="*/ 92244 h 946781"/>
            <a:gd name="connsiteX3" fmla="*/ 922239 w 970388"/>
            <a:gd name="connsiteY3" fmla="*/ 54552 h 946781"/>
            <a:gd name="connsiteX4" fmla="*/ 885950 w 970388"/>
            <a:gd name="connsiteY4" fmla="*/ 26233 h 946781"/>
            <a:gd name="connsiteX5" fmla="*/ 840713 w 970388"/>
            <a:gd name="connsiteY5" fmla="*/ 7899 h 946781"/>
            <a:gd name="connsiteX6" fmla="*/ 787534 w 970388"/>
            <a:gd name="connsiteY6" fmla="*/ 0 h 946781"/>
            <a:gd name="connsiteX7" fmla="*/ 727597 w 970388"/>
            <a:gd name="connsiteY7" fmla="*/ 2620 h 946781"/>
            <a:gd name="connsiteX8" fmla="*/ 662246 w 970388"/>
            <a:gd name="connsiteY8" fmla="*/ 15797 h 946781"/>
            <a:gd name="connsiteX9" fmla="*/ 592945 w 970388"/>
            <a:gd name="connsiteY9" fmla="*/ 39165 h 946781"/>
            <a:gd name="connsiteX10" fmla="*/ 521230 w 970388"/>
            <a:gd name="connsiteY10" fmla="*/ 72272 h 946781"/>
            <a:gd name="connsiteX11" fmla="*/ 448716 w 970388"/>
            <a:gd name="connsiteY11" fmla="*/ 114302 h 946781"/>
            <a:gd name="connsiteX12" fmla="*/ 377011 w 970388"/>
            <a:gd name="connsiteY12" fmla="*/ 164393 h 946781"/>
            <a:gd name="connsiteX13" fmla="*/ 307726 w 970388"/>
            <a:gd name="connsiteY13" fmla="*/ 221359 h 946781"/>
            <a:gd name="connsiteX14" fmla="*/ 242406 w 970388"/>
            <a:gd name="connsiteY14" fmla="*/ 283932 h 946781"/>
            <a:gd name="connsiteX15" fmla="*/ 182510 w 970388"/>
            <a:gd name="connsiteY15" fmla="*/ 350761 h 946781"/>
            <a:gd name="connsiteX16" fmla="*/ 129373 w 970388"/>
            <a:gd name="connsiteY16" fmla="*/ 420333 h 946781"/>
            <a:gd name="connsiteX17" fmla="*/ 84182 w 970388"/>
            <a:gd name="connsiteY17" fmla="*/ 491091 h 946781"/>
            <a:gd name="connsiteX18" fmla="*/ 47956 w 970388"/>
            <a:gd name="connsiteY18" fmla="*/ 561439 h 946781"/>
            <a:gd name="connsiteX19" fmla="*/ 21494 w 970388"/>
            <a:gd name="connsiteY19" fmla="*/ 629824 h 946781"/>
            <a:gd name="connsiteX20" fmla="*/ 5387 w 970388"/>
            <a:gd name="connsiteY20" fmla="*/ 694729 h 946781"/>
            <a:gd name="connsiteX21" fmla="*/ 0 w 970388"/>
            <a:gd name="connsiteY21" fmla="*/ 754683 h 946781"/>
            <a:gd name="connsiteX22" fmla="*/ 5455 w 970388"/>
            <a:gd name="connsiteY22" fmla="*/ 808376 h 946781"/>
            <a:gd name="connsiteX23" fmla="*/ 21624 w 970388"/>
            <a:gd name="connsiteY23" fmla="*/ 854538 h 946781"/>
            <a:gd name="connsiteX24" fmla="*/ 48149 w 970388"/>
            <a:gd name="connsiteY24" fmla="*/ 892229 h 946781"/>
            <a:gd name="connsiteX25" fmla="*/ 84437 w 970388"/>
            <a:gd name="connsiteY25" fmla="*/ 920508 h 946781"/>
            <a:gd name="connsiteX26" fmla="*/ 129674 w 970388"/>
            <a:gd name="connsiteY26" fmla="*/ 938842 h 946781"/>
            <a:gd name="connsiteX27" fmla="*/ 182853 w 970388"/>
            <a:gd name="connsiteY27" fmla="*/ 946781 h 946781"/>
            <a:gd name="connsiteX28" fmla="*/ 242790 w 970388"/>
            <a:gd name="connsiteY28" fmla="*/ 944121 h 946781"/>
            <a:gd name="connsiteX29" fmla="*/ 308141 w 970388"/>
            <a:gd name="connsiteY29" fmla="*/ 930985 h 946781"/>
            <a:gd name="connsiteX30" fmla="*/ 377447 w 970388"/>
            <a:gd name="connsiteY30" fmla="*/ 907576 h 946781"/>
            <a:gd name="connsiteX31" fmla="*/ 449157 w 970388"/>
            <a:gd name="connsiteY31" fmla="*/ 874509 h 946781"/>
            <a:gd name="connsiteX32" fmla="*/ 521671 w 970388"/>
            <a:gd name="connsiteY32" fmla="*/ 832480 h 946781"/>
            <a:gd name="connsiteX33" fmla="*/ 593376 w 970388"/>
            <a:gd name="connsiteY33" fmla="*/ 782389 h 946781"/>
            <a:gd name="connsiteX34" fmla="*/ 662661 w 970388"/>
            <a:gd name="connsiteY34" fmla="*/ 725422 h 946781"/>
            <a:gd name="connsiteX35" fmla="*/ 727982 w 970388"/>
            <a:gd name="connsiteY35" fmla="*/ 662808 h 946781"/>
            <a:gd name="connsiteX36" fmla="*/ 787882 w 970388"/>
            <a:gd name="connsiteY36" fmla="*/ 595979 h 946781"/>
            <a:gd name="connsiteX37" fmla="*/ 841015 w 970388"/>
            <a:gd name="connsiteY37" fmla="*/ 526449 h 946781"/>
            <a:gd name="connsiteX38" fmla="*/ 886205 w 970388"/>
            <a:gd name="connsiteY38" fmla="*/ 455691 h 946781"/>
            <a:gd name="connsiteX39" fmla="*/ 922430 w 970388"/>
            <a:gd name="connsiteY39" fmla="*/ 385302 h 946781"/>
            <a:gd name="connsiteX40" fmla="*/ 948893 w 970388"/>
            <a:gd name="connsiteY40" fmla="*/ 316917 h 946781"/>
            <a:gd name="connsiteX41" fmla="*/ 965000 w 970388"/>
            <a:gd name="connsiteY41" fmla="*/ 252012 h 946781"/>
            <a:gd name="connsiteX42" fmla="*/ 970388 w 970388"/>
            <a:gd name="connsiteY42" fmla="*/ 192098 h 946781"/>
            <a:gd name="connsiteX0" fmla="*/ 970388 w 970388"/>
            <a:gd name="connsiteY0" fmla="*/ 192098 h 946781"/>
            <a:gd name="connsiteX1" fmla="*/ 964932 w 970388"/>
            <a:gd name="connsiteY1" fmla="*/ 138406 h 946781"/>
            <a:gd name="connsiteX2" fmla="*/ 948763 w 970388"/>
            <a:gd name="connsiteY2" fmla="*/ 92244 h 946781"/>
            <a:gd name="connsiteX3" fmla="*/ 922239 w 970388"/>
            <a:gd name="connsiteY3" fmla="*/ 54552 h 946781"/>
            <a:gd name="connsiteX4" fmla="*/ 885950 w 970388"/>
            <a:gd name="connsiteY4" fmla="*/ 26233 h 946781"/>
            <a:gd name="connsiteX5" fmla="*/ 840713 w 970388"/>
            <a:gd name="connsiteY5" fmla="*/ 7899 h 946781"/>
            <a:gd name="connsiteX6" fmla="*/ 787534 w 970388"/>
            <a:gd name="connsiteY6" fmla="*/ 0 h 946781"/>
            <a:gd name="connsiteX7" fmla="*/ 727597 w 970388"/>
            <a:gd name="connsiteY7" fmla="*/ 2620 h 946781"/>
            <a:gd name="connsiteX8" fmla="*/ 662246 w 970388"/>
            <a:gd name="connsiteY8" fmla="*/ 15797 h 946781"/>
            <a:gd name="connsiteX9" fmla="*/ 592945 w 970388"/>
            <a:gd name="connsiteY9" fmla="*/ 39165 h 946781"/>
            <a:gd name="connsiteX10" fmla="*/ 521230 w 970388"/>
            <a:gd name="connsiteY10" fmla="*/ 72272 h 946781"/>
            <a:gd name="connsiteX11" fmla="*/ 448716 w 970388"/>
            <a:gd name="connsiteY11" fmla="*/ 114302 h 946781"/>
            <a:gd name="connsiteX12" fmla="*/ 377011 w 970388"/>
            <a:gd name="connsiteY12" fmla="*/ 164393 h 946781"/>
            <a:gd name="connsiteX13" fmla="*/ 307726 w 970388"/>
            <a:gd name="connsiteY13" fmla="*/ 221359 h 946781"/>
            <a:gd name="connsiteX14" fmla="*/ 242406 w 970388"/>
            <a:gd name="connsiteY14" fmla="*/ 283932 h 946781"/>
            <a:gd name="connsiteX15" fmla="*/ 182510 w 970388"/>
            <a:gd name="connsiteY15" fmla="*/ 350761 h 946781"/>
            <a:gd name="connsiteX16" fmla="*/ 129373 w 970388"/>
            <a:gd name="connsiteY16" fmla="*/ 420333 h 946781"/>
            <a:gd name="connsiteX17" fmla="*/ 84182 w 970388"/>
            <a:gd name="connsiteY17" fmla="*/ 491091 h 946781"/>
            <a:gd name="connsiteX18" fmla="*/ 47956 w 970388"/>
            <a:gd name="connsiteY18" fmla="*/ 561439 h 946781"/>
            <a:gd name="connsiteX19" fmla="*/ 21494 w 970388"/>
            <a:gd name="connsiteY19" fmla="*/ 629824 h 946781"/>
            <a:gd name="connsiteX20" fmla="*/ 5387 w 970388"/>
            <a:gd name="connsiteY20" fmla="*/ 694729 h 946781"/>
            <a:gd name="connsiteX21" fmla="*/ 0 w 970388"/>
            <a:gd name="connsiteY21" fmla="*/ 754683 h 946781"/>
            <a:gd name="connsiteX22" fmla="*/ 5455 w 970388"/>
            <a:gd name="connsiteY22" fmla="*/ 808376 h 946781"/>
            <a:gd name="connsiteX23" fmla="*/ 21624 w 970388"/>
            <a:gd name="connsiteY23" fmla="*/ 854538 h 946781"/>
            <a:gd name="connsiteX24" fmla="*/ 48149 w 970388"/>
            <a:gd name="connsiteY24" fmla="*/ 892229 h 946781"/>
            <a:gd name="connsiteX25" fmla="*/ 84437 w 970388"/>
            <a:gd name="connsiteY25" fmla="*/ 920508 h 946781"/>
            <a:gd name="connsiteX26" fmla="*/ 129674 w 970388"/>
            <a:gd name="connsiteY26" fmla="*/ 938842 h 946781"/>
            <a:gd name="connsiteX27" fmla="*/ 182853 w 970388"/>
            <a:gd name="connsiteY27" fmla="*/ 946781 h 946781"/>
            <a:gd name="connsiteX28" fmla="*/ 242790 w 970388"/>
            <a:gd name="connsiteY28" fmla="*/ 944121 h 946781"/>
            <a:gd name="connsiteX29" fmla="*/ 308141 w 970388"/>
            <a:gd name="connsiteY29" fmla="*/ 930985 h 946781"/>
            <a:gd name="connsiteX30" fmla="*/ 377447 w 970388"/>
            <a:gd name="connsiteY30" fmla="*/ 907576 h 946781"/>
            <a:gd name="connsiteX31" fmla="*/ 449157 w 970388"/>
            <a:gd name="connsiteY31" fmla="*/ 874509 h 946781"/>
            <a:gd name="connsiteX32" fmla="*/ 521671 w 970388"/>
            <a:gd name="connsiteY32" fmla="*/ 832480 h 946781"/>
            <a:gd name="connsiteX33" fmla="*/ 593376 w 970388"/>
            <a:gd name="connsiteY33" fmla="*/ 782389 h 946781"/>
            <a:gd name="connsiteX34" fmla="*/ 662661 w 970388"/>
            <a:gd name="connsiteY34" fmla="*/ 725422 h 946781"/>
            <a:gd name="connsiteX35" fmla="*/ 727982 w 970388"/>
            <a:gd name="connsiteY35" fmla="*/ 662808 h 946781"/>
            <a:gd name="connsiteX36" fmla="*/ 787882 w 970388"/>
            <a:gd name="connsiteY36" fmla="*/ 595979 h 946781"/>
            <a:gd name="connsiteX37" fmla="*/ 841015 w 970388"/>
            <a:gd name="connsiteY37" fmla="*/ 526449 h 946781"/>
            <a:gd name="connsiteX38" fmla="*/ 886205 w 970388"/>
            <a:gd name="connsiteY38" fmla="*/ 455691 h 946781"/>
            <a:gd name="connsiteX39" fmla="*/ 922430 w 970388"/>
            <a:gd name="connsiteY39" fmla="*/ 385302 h 946781"/>
            <a:gd name="connsiteX40" fmla="*/ 948893 w 970388"/>
            <a:gd name="connsiteY40" fmla="*/ 316917 h 946781"/>
            <a:gd name="connsiteX41" fmla="*/ 965000 w 970388"/>
            <a:gd name="connsiteY41" fmla="*/ 252012 h 946781"/>
            <a:gd name="connsiteX42" fmla="*/ 970388 w 970388"/>
            <a:gd name="connsiteY42" fmla="*/ 192098 h 946781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113"/>
            <a:gd name="connsiteX1" fmla="*/ 964932 w 970388"/>
            <a:gd name="connsiteY1" fmla="*/ 138738 h 947113"/>
            <a:gd name="connsiteX2" fmla="*/ 948763 w 970388"/>
            <a:gd name="connsiteY2" fmla="*/ 92576 h 947113"/>
            <a:gd name="connsiteX3" fmla="*/ 922239 w 970388"/>
            <a:gd name="connsiteY3" fmla="*/ 54884 h 947113"/>
            <a:gd name="connsiteX4" fmla="*/ 885950 w 970388"/>
            <a:gd name="connsiteY4" fmla="*/ 26565 h 947113"/>
            <a:gd name="connsiteX5" fmla="*/ 840713 w 970388"/>
            <a:gd name="connsiteY5" fmla="*/ 8231 h 947113"/>
            <a:gd name="connsiteX6" fmla="*/ 787534 w 970388"/>
            <a:gd name="connsiteY6" fmla="*/ 332 h 947113"/>
            <a:gd name="connsiteX7" fmla="*/ 727597 w 970388"/>
            <a:gd name="connsiteY7" fmla="*/ 2952 h 947113"/>
            <a:gd name="connsiteX8" fmla="*/ 662246 w 970388"/>
            <a:gd name="connsiteY8" fmla="*/ 16129 h 947113"/>
            <a:gd name="connsiteX9" fmla="*/ 592945 w 970388"/>
            <a:gd name="connsiteY9" fmla="*/ 39497 h 947113"/>
            <a:gd name="connsiteX10" fmla="*/ 521230 w 970388"/>
            <a:gd name="connsiteY10" fmla="*/ 72604 h 947113"/>
            <a:gd name="connsiteX11" fmla="*/ 448716 w 970388"/>
            <a:gd name="connsiteY11" fmla="*/ 114634 h 947113"/>
            <a:gd name="connsiteX12" fmla="*/ 377011 w 970388"/>
            <a:gd name="connsiteY12" fmla="*/ 164725 h 947113"/>
            <a:gd name="connsiteX13" fmla="*/ 307726 w 970388"/>
            <a:gd name="connsiteY13" fmla="*/ 221691 h 947113"/>
            <a:gd name="connsiteX14" fmla="*/ 242406 w 970388"/>
            <a:gd name="connsiteY14" fmla="*/ 284264 h 947113"/>
            <a:gd name="connsiteX15" fmla="*/ 182510 w 970388"/>
            <a:gd name="connsiteY15" fmla="*/ 351093 h 947113"/>
            <a:gd name="connsiteX16" fmla="*/ 129373 w 970388"/>
            <a:gd name="connsiteY16" fmla="*/ 420665 h 947113"/>
            <a:gd name="connsiteX17" fmla="*/ 84182 w 970388"/>
            <a:gd name="connsiteY17" fmla="*/ 491423 h 947113"/>
            <a:gd name="connsiteX18" fmla="*/ 47956 w 970388"/>
            <a:gd name="connsiteY18" fmla="*/ 561771 h 947113"/>
            <a:gd name="connsiteX19" fmla="*/ 21494 w 970388"/>
            <a:gd name="connsiteY19" fmla="*/ 630156 h 947113"/>
            <a:gd name="connsiteX20" fmla="*/ 5387 w 970388"/>
            <a:gd name="connsiteY20" fmla="*/ 695061 h 947113"/>
            <a:gd name="connsiteX21" fmla="*/ 0 w 970388"/>
            <a:gd name="connsiteY21" fmla="*/ 755015 h 947113"/>
            <a:gd name="connsiteX22" fmla="*/ 5455 w 970388"/>
            <a:gd name="connsiteY22" fmla="*/ 808708 h 947113"/>
            <a:gd name="connsiteX23" fmla="*/ 21624 w 970388"/>
            <a:gd name="connsiteY23" fmla="*/ 854870 h 947113"/>
            <a:gd name="connsiteX24" fmla="*/ 48149 w 970388"/>
            <a:gd name="connsiteY24" fmla="*/ 892561 h 947113"/>
            <a:gd name="connsiteX25" fmla="*/ 84437 w 970388"/>
            <a:gd name="connsiteY25" fmla="*/ 920840 h 947113"/>
            <a:gd name="connsiteX26" fmla="*/ 129674 w 970388"/>
            <a:gd name="connsiteY26" fmla="*/ 939174 h 947113"/>
            <a:gd name="connsiteX27" fmla="*/ 182853 w 970388"/>
            <a:gd name="connsiteY27" fmla="*/ 947113 h 947113"/>
            <a:gd name="connsiteX28" fmla="*/ 242790 w 970388"/>
            <a:gd name="connsiteY28" fmla="*/ 944453 h 947113"/>
            <a:gd name="connsiteX29" fmla="*/ 308141 w 970388"/>
            <a:gd name="connsiteY29" fmla="*/ 931317 h 947113"/>
            <a:gd name="connsiteX30" fmla="*/ 377447 w 970388"/>
            <a:gd name="connsiteY30" fmla="*/ 907908 h 947113"/>
            <a:gd name="connsiteX31" fmla="*/ 449157 w 970388"/>
            <a:gd name="connsiteY31" fmla="*/ 874841 h 947113"/>
            <a:gd name="connsiteX32" fmla="*/ 521671 w 970388"/>
            <a:gd name="connsiteY32" fmla="*/ 832812 h 947113"/>
            <a:gd name="connsiteX33" fmla="*/ 593376 w 970388"/>
            <a:gd name="connsiteY33" fmla="*/ 782721 h 947113"/>
            <a:gd name="connsiteX34" fmla="*/ 662661 w 970388"/>
            <a:gd name="connsiteY34" fmla="*/ 725754 h 947113"/>
            <a:gd name="connsiteX35" fmla="*/ 727982 w 970388"/>
            <a:gd name="connsiteY35" fmla="*/ 663140 h 947113"/>
            <a:gd name="connsiteX36" fmla="*/ 787882 w 970388"/>
            <a:gd name="connsiteY36" fmla="*/ 596311 h 947113"/>
            <a:gd name="connsiteX37" fmla="*/ 841015 w 970388"/>
            <a:gd name="connsiteY37" fmla="*/ 526781 h 947113"/>
            <a:gd name="connsiteX38" fmla="*/ 886205 w 970388"/>
            <a:gd name="connsiteY38" fmla="*/ 456023 h 947113"/>
            <a:gd name="connsiteX39" fmla="*/ 922430 w 970388"/>
            <a:gd name="connsiteY39" fmla="*/ 385634 h 947113"/>
            <a:gd name="connsiteX40" fmla="*/ 948893 w 970388"/>
            <a:gd name="connsiteY40" fmla="*/ 317249 h 947113"/>
            <a:gd name="connsiteX41" fmla="*/ 965000 w 970388"/>
            <a:gd name="connsiteY41" fmla="*/ 252344 h 947113"/>
            <a:gd name="connsiteX42" fmla="*/ 970388 w 970388"/>
            <a:gd name="connsiteY42" fmla="*/ 192430 h 947113"/>
            <a:gd name="connsiteX0" fmla="*/ 970388 w 970388"/>
            <a:gd name="connsiteY0" fmla="*/ 192430 h 947438"/>
            <a:gd name="connsiteX1" fmla="*/ 964932 w 970388"/>
            <a:gd name="connsiteY1" fmla="*/ 138738 h 947438"/>
            <a:gd name="connsiteX2" fmla="*/ 948763 w 970388"/>
            <a:gd name="connsiteY2" fmla="*/ 92576 h 947438"/>
            <a:gd name="connsiteX3" fmla="*/ 922239 w 970388"/>
            <a:gd name="connsiteY3" fmla="*/ 54884 h 947438"/>
            <a:gd name="connsiteX4" fmla="*/ 885950 w 970388"/>
            <a:gd name="connsiteY4" fmla="*/ 26565 h 947438"/>
            <a:gd name="connsiteX5" fmla="*/ 840713 w 970388"/>
            <a:gd name="connsiteY5" fmla="*/ 8231 h 947438"/>
            <a:gd name="connsiteX6" fmla="*/ 787534 w 970388"/>
            <a:gd name="connsiteY6" fmla="*/ 332 h 947438"/>
            <a:gd name="connsiteX7" fmla="*/ 727597 w 970388"/>
            <a:gd name="connsiteY7" fmla="*/ 2952 h 947438"/>
            <a:gd name="connsiteX8" fmla="*/ 662246 w 970388"/>
            <a:gd name="connsiteY8" fmla="*/ 16129 h 947438"/>
            <a:gd name="connsiteX9" fmla="*/ 592945 w 970388"/>
            <a:gd name="connsiteY9" fmla="*/ 39497 h 947438"/>
            <a:gd name="connsiteX10" fmla="*/ 521230 w 970388"/>
            <a:gd name="connsiteY10" fmla="*/ 72604 h 947438"/>
            <a:gd name="connsiteX11" fmla="*/ 448716 w 970388"/>
            <a:gd name="connsiteY11" fmla="*/ 114634 h 947438"/>
            <a:gd name="connsiteX12" fmla="*/ 377011 w 970388"/>
            <a:gd name="connsiteY12" fmla="*/ 164725 h 947438"/>
            <a:gd name="connsiteX13" fmla="*/ 307726 w 970388"/>
            <a:gd name="connsiteY13" fmla="*/ 221691 h 947438"/>
            <a:gd name="connsiteX14" fmla="*/ 242406 w 970388"/>
            <a:gd name="connsiteY14" fmla="*/ 284264 h 947438"/>
            <a:gd name="connsiteX15" fmla="*/ 182510 w 970388"/>
            <a:gd name="connsiteY15" fmla="*/ 351093 h 947438"/>
            <a:gd name="connsiteX16" fmla="*/ 129373 w 970388"/>
            <a:gd name="connsiteY16" fmla="*/ 420665 h 947438"/>
            <a:gd name="connsiteX17" fmla="*/ 84182 w 970388"/>
            <a:gd name="connsiteY17" fmla="*/ 491423 h 947438"/>
            <a:gd name="connsiteX18" fmla="*/ 47956 w 970388"/>
            <a:gd name="connsiteY18" fmla="*/ 561771 h 947438"/>
            <a:gd name="connsiteX19" fmla="*/ 21494 w 970388"/>
            <a:gd name="connsiteY19" fmla="*/ 630156 h 947438"/>
            <a:gd name="connsiteX20" fmla="*/ 5387 w 970388"/>
            <a:gd name="connsiteY20" fmla="*/ 695061 h 947438"/>
            <a:gd name="connsiteX21" fmla="*/ 0 w 970388"/>
            <a:gd name="connsiteY21" fmla="*/ 755015 h 947438"/>
            <a:gd name="connsiteX22" fmla="*/ 5455 w 970388"/>
            <a:gd name="connsiteY22" fmla="*/ 808708 h 947438"/>
            <a:gd name="connsiteX23" fmla="*/ 21624 w 970388"/>
            <a:gd name="connsiteY23" fmla="*/ 854870 h 947438"/>
            <a:gd name="connsiteX24" fmla="*/ 48149 w 970388"/>
            <a:gd name="connsiteY24" fmla="*/ 892561 h 947438"/>
            <a:gd name="connsiteX25" fmla="*/ 84437 w 970388"/>
            <a:gd name="connsiteY25" fmla="*/ 920840 h 947438"/>
            <a:gd name="connsiteX26" fmla="*/ 129674 w 970388"/>
            <a:gd name="connsiteY26" fmla="*/ 939174 h 947438"/>
            <a:gd name="connsiteX27" fmla="*/ 182853 w 970388"/>
            <a:gd name="connsiteY27" fmla="*/ 947113 h 947438"/>
            <a:gd name="connsiteX28" fmla="*/ 242790 w 970388"/>
            <a:gd name="connsiteY28" fmla="*/ 944453 h 947438"/>
            <a:gd name="connsiteX29" fmla="*/ 308141 w 970388"/>
            <a:gd name="connsiteY29" fmla="*/ 931317 h 947438"/>
            <a:gd name="connsiteX30" fmla="*/ 377447 w 970388"/>
            <a:gd name="connsiteY30" fmla="*/ 907908 h 947438"/>
            <a:gd name="connsiteX31" fmla="*/ 449157 w 970388"/>
            <a:gd name="connsiteY31" fmla="*/ 874841 h 947438"/>
            <a:gd name="connsiteX32" fmla="*/ 521671 w 970388"/>
            <a:gd name="connsiteY32" fmla="*/ 832812 h 947438"/>
            <a:gd name="connsiteX33" fmla="*/ 593376 w 970388"/>
            <a:gd name="connsiteY33" fmla="*/ 782721 h 947438"/>
            <a:gd name="connsiteX34" fmla="*/ 662661 w 970388"/>
            <a:gd name="connsiteY34" fmla="*/ 725754 h 947438"/>
            <a:gd name="connsiteX35" fmla="*/ 727982 w 970388"/>
            <a:gd name="connsiteY35" fmla="*/ 663140 h 947438"/>
            <a:gd name="connsiteX36" fmla="*/ 787882 w 970388"/>
            <a:gd name="connsiteY36" fmla="*/ 596311 h 947438"/>
            <a:gd name="connsiteX37" fmla="*/ 841015 w 970388"/>
            <a:gd name="connsiteY37" fmla="*/ 526781 h 947438"/>
            <a:gd name="connsiteX38" fmla="*/ 886205 w 970388"/>
            <a:gd name="connsiteY38" fmla="*/ 456023 h 947438"/>
            <a:gd name="connsiteX39" fmla="*/ 922430 w 970388"/>
            <a:gd name="connsiteY39" fmla="*/ 385634 h 947438"/>
            <a:gd name="connsiteX40" fmla="*/ 948893 w 970388"/>
            <a:gd name="connsiteY40" fmla="*/ 317249 h 947438"/>
            <a:gd name="connsiteX41" fmla="*/ 965000 w 970388"/>
            <a:gd name="connsiteY41" fmla="*/ 252344 h 947438"/>
            <a:gd name="connsiteX42" fmla="*/ 970388 w 970388"/>
            <a:gd name="connsiteY42" fmla="*/ 192430 h 947438"/>
            <a:gd name="connsiteX0" fmla="*/ 970388 w 970388"/>
            <a:gd name="connsiteY0" fmla="*/ 192430 h 947438"/>
            <a:gd name="connsiteX1" fmla="*/ 964932 w 970388"/>
            <a:gd name="connsiteY1" fmla="*/ 138738 h 947438"/>
            <a:gd name="connsiteX2" fmla="*/ 948763 w 970388"/>
            <a:gd name="connsiteY2" fmla="*/ 92576 h 947438"/>
            <a:gd name="connsiteX3" fmla="*/ 922239 w 970388"/>
            <a:gd name="connsiteY3" fmla="*/ 54884 h 947438"/>
            <a:gd name="connsiteX4" fmla="*/ 885950 w 970388"/>
            <a:gd name="connsiteY4" fmla="*/ 26565 h 947438"/>
            <a:gd name="connsiteX5" fmla="*/ 840713 w 970388"/>
            <a:gd name="connsiteY5" fmla="*/ 8231 h 947438"/>
            <a:gd name="connsiteX6" fmla="*/ 787534 w 970388"/>
            <a:gd name="connsiteY6" fmla="*/ 332 h 947438"/>
            <a:gd name="connsiteX7" fmla="*/ 727597 w 970388"/>
            <a:gd name="connsiteY7" fmla="*/ 2952 h 947438"/>
            <a:gd name="connsiteX8" fmla="*/ 662246 w 970388"/>
            <a:gd name="connsiteY8" fmla="*/ 16129 h 947438"/>
            <a:gd name="connsiteX9" fmla="*/ 592945 w 970388"/>
            <a:gd name="connsiteY9" fmla="*/ 39497 h 947438"/>
            <a:gd name="connsiteX10" fmla="*/ 521230 w 970388"/>
            <a:gd name="connsiteY10" fmla="*/ 72604 h 947438"/>
            <a:gd name="connsiteX11" fmla="*/ 448716 w 970388"/>
            <a:gd name="connsiteY11" fmla="*/ 114634 h 947438"/>
            <a:gd name="connsiteX12" fmla="*/ 377011 w 970388"/>
            <a:gd name="connsiteY12" fmla="*/ 164725 h 947438"/>
            <a:gd name="connsiteX13" fmla="*/ 307726 w 970388"/>
            <a:gd name="connsiteY13" fmla="*/ 221691 h 947438"/>
            <a:gd name="connsiteX14" fmla="*/ 242406 w 970388"/>
            <a:gd name="connsiteY14" fmla="*/ 284264 h 947438"/>
            <a:gd name="connsiteX15" fmla="*/ 182510 w 970388"/>
            <a:gd name="connsiteY15" fmla="*/ 351093 h 947438"/>
            <a:gd name="connsiteX16" fmla="*/ 129373 w 970388"/>
            <a:gd name="connsiteY16" fmla="*/ 420665 h 947438"/>
            <a:gd name="connsiteX17" fmla="*/ 84182 w 970388"/>
            <a:gd name="connsiteY17" fmla="*/ 491423 h 947438"/>
            <a:gd name="connsiteX18" fmla="*/ 47956 w 970388"/>
            <a:gd name="connsiteY18" fmla="*/ 561771 h 947438"/>
            <a:gd name="connsiteX19" fmla="*/ 21494 w 970388"/>
            <a:gd name="connsiteY19" fmla="*/ 630156 h 947438"/>
            <a:gd name="connsiteX20" fmla="*/ 5387 w 970388"/>
            <a:gd name="connsiteY20" fmla="*/ 695061 h 947438"/>
            <a:gd name="connsiteX21" fmla="*/ 0 w 970388"/>
            <a:gd name="connsiteY21" fmla="*/ 755015 h 947438"/>
            <a:gd name="connsiteX22" fmla="*/ 5455 w 970388"/>
            <a:gd name="connsiteY22" fmla="*/ 808708 h 947438"/>
            <a:gd name="connsiteX23" fmla="*/ 21624 w 970388"/>
            <a:gd name="connsiteY23" fmla="*/ 854870 h 947438"/>
            <a:gd name="connsiteX24" fmla="*/ 48149 w 970388"/>
            <a:gd name="connsiteY24" fmla="*/ 892561 h 947438"/>
            <a:gd name="connsiteX25" fmla="*/ 84437 w 970388"/>
            <a:gd name="connsiteY25" fmla="*/ 920840 h 947438"/>
            <a:gd name="connsiteX26" fmla="*/ 129674 w 970388"/>
            <a:gd name="connsiteY26" fmla="*/ 939174 h 947438"/>
            <a:gd name="connsiteX27" fmla="*/ 182853 w 970388"/>
            <a:gd name="connsiteY27" fmla="*/ 947113 h 947438"/>
            <a:gd name="connsiteX28" fmla="*/ 242790 w 970388"/>
            <a:gd name="connsiteY28" fmla="*/ 944453 h 947438"/>
            <a:gd name="connsiteX29" fmla="*/ 308141 w 970388"/>
            <a:gd name="connsiteY29" fmla="*/ 931317 h 947438"/>
            <a:gd name="connsiteX30" fmla="*/ 377447 w 970388"/>
            <a:gd name="connsiteY30" fmla="*/ 907908 h 947438"/>
            <a:gd name="connsiteX31" fmla="*/ 449157 w 970388"/>
            <a:gd name="connsiteY31" fmla="*/ 874841 h 947438"/>
            <a:gd name="connsiteX32" fmla="*/ 521671 w 970388"/>
            <a:gd name="connsiteY32" fmla="*/ 832812 h 947438"/>
            <a:gd name="connsiteX33" fmla="*/ 593376 w 970388"/>
            <a:gd name="connsiteY33" fmla="*/ 782721 h 947438"/>
            <a:gd name="connsiteX34" fmla="*/ 662661 w 970388"/>
            <a:gd name="connsiteY34" fmla="*/ 725754 h 947438"/>
            <a:gd name="connsiteX35" fmla="*/ 727982 w 970388"/>
            <a:gd name="connsiteY35" fmla="*/ 663140 h 947438"/>
            <a:gd name="connsiteX36" fmla="*/ 787882 w 970388"/>
            <a:gd name="connsiteY36" fmla="*/ 596311 h 947438"/>
            <a:gd name="connsiteX37" fmla="*/ 841015 w 970388"/>
            <a:gd name="connsiteY37" fmla="*/ 526781 h 947438"/>
            <a:gd name="connsiteX38" fmla="*/ 886205 w 970388"/>
            <a:gd name="connsiteY38" fmla="*/ 456023 h 947438"/>
            <a:gd name="connsiteX39" fmla="*/ 922430 w 970388"/>
            <a:gd name="connsiteY39" fmla="*/ 385634 h 947438"/>
            <a:gd name="connsiteX40" fmla="*/ 948893 w 970388"/>
            <a:gd name="connsiteY40" fmla="*/ 317249 h 947438"/>
            <a:gd name="connsiteX41" fmla="*/ 965000 w 970388"/>
            <a:gd name="connsiteY41" fmla="*/ 252344 h 947438"/>
            <a:gd name="connsiteX42" fmla="*/ 970388 w 970388"/>
            <a:gd name="connsiteY42" fmla="*/ 192430 h 947438"/>
            <a:gd name="connsiteX0" fmla="*/ 970388 w 970388"/>
            <a:gd name="connsiteY0" fmla="*/ 192430 h 947438"/>
            <a:gd name="connsiteX1" fmla="*/ 964932 w 970388"/>
            <a:gd name="connsiteY1" fmla="*/ 138738 h 947438"/>
            <a:gd name="connsiteX2" fmla="*/ 948763 w 970388"/>
            <a:gd name="connsiteY2" fmla="*/ 92576 h 947438"/>
            <a:gd name="connsiteX3" fmla="*/ 922239 w 970388"/>
            <a:gd name="connsiteY3" fmla="*/ 54884 h 947438"/>
            <a:gd name="connsiteX4" fmla="*/ 885950 w 970388"/>
            <a:gd name="connsiteY4" fmla="*/ 26565 h 947438"/>
            <a:gd name="connsiteX5" fmla="*/ 840713 w 970388"/>
            <a:gd name="connsiteY5" fmla="*/ 8231 h 947438"/>
            <a:gd name="connsiteX6" fmla="*/ 787534 w 970388"/>
            <a:gd name="connsiteY6" fmla="*/ 332 h 947438"/>
            <a:gd name="connsiteX7" fmla="*/ 727597 w 970388"/>
            <a:gd name="connsiteY7" fmla="*/ 2952 h 947438"/>
            <a:gd name="connsiteX8" fmla="*/ 662246 w 970388"/>
            <a:gd name="connsiteY8" fmla="*/ 16129 h 947438"/>
            <a:gd name="connsiteX9" fmla="*/ 592945 w 970388"/>
            <a:gd name="connsiteY9" fmla="*/ 39497 h 947438"/>
            <a:gd name="connsiteX10" fmla="*/ 521230 w 970388"/>
            <a:gd name="connsiteY10" fmla="*/ 72604 h 947438"/>
            <a:gd name="connsiteX11" fmla="*/ 448716 w 970388"/>
            <a:gd name="connsiteY11" fmla="*/ 114634 h 947438"/>
            <a:gd name="connsiteX12" fmla="*/ 377011 w 970388"/>
            <a:gd name="connsiteY12" fmla="*/ 164725 h 947438"/>
            <a:gd name="connsiteX13" fmla="*/ 307726 w 970388"/>
            <a:gd name="connsiteY13" fmla="*/ 221691 h 947438"/>
            <a:gd name="connsiteX14" fmla="*/ 242406 w 970388"/>
            <a:gd name="connsiteY14" fmla="*/ 284264 h 947438"/>
            <a:gd name="connsiteX15" fmla="*/ 182510 w 970388"/>
            <a:gd name="connsiteY15" fmla="*/ 351093 h 947438"/>
            <a:gd name="connsiteX16" fmla="*/ 129373 w 970388"/>
            <a:gd name="connsiteY16" fmla="*/ 420665 h 947438"/>
            <a:gd name="connsiteX17" fmla="*/ 84182 w 970388"/>
            <a:gd name="connsiteY17" fmla="*/ 491423 h 947438"/>
            <a:gd name="connsiteX18" fmla="*/ 47956 w 970388"/>
            <a:gd name="connsiteY18" fmla="*/ 561771 h 947438"/>
            <a:gd name="connsiteX19" fmla="*/ 21494 w 970388"/>
            <a:gd name="connsiteY19" fmla="*/ 630156 h 947438"/>
            <a:gd name="connsiteX20" fmla="*/ 5387 w 970388"/>
            <a:gd name="connsiteY20" fmla="*/ 695061 h 947438"/>
            <a:gd name="connsiteX21" fmla="*/ 0 w 970388"/>
            <a:gd name="connsiteY21" fmla="*/ 755015 h 947438"/>
            <a:gd name="connsiteX22" fmla="*/ 5455 w 970388"/>
            <a:gd name="connsiteY22" fmla="*/ 808708 h 947438"/>
            <a:gd name="connsiteX23" fmla="*/ 21624 w 970388"/>
            <a:gd name="connsiteY23" fmla="*/ 854870 h 947438"/>
            <a:gd name="connsiteX24" fmla="*/ 48149 w 970388"/>
            <a:gd name="connsiteY24" fmla="*/ 892561 h 947438"/>
            <a:gd name="connsiteX25" fmla="*/ 84437 w 970388"/>
            <a:gd name="connsiteY25" fmla="*/ 920840 h 947438"/>
            <a:gd name="connsiteX26" fmla="*/ 129674 w 970388"/>
            <a:gd name="connsiteY26" fmla="*/ 939174 h 947438"/>
            <a:gd name="connsiteX27" fmla="*/ 182853 w 970388"/>
            <a:gd name="connsiteY27" fmla="*/ 947113 h 947438"/>
            <a:gd name="connsiteX28" fmla="*/ 242790 w 970388"/>
            <a:gd name="connsiteY28" fmla="*/ 944453 h 947438"/>
            <a:gd name="connsiteX29" fmla="*/ 308141 w 970388"/>
            <a:gd name="connsiteY29" fmla="*/ 931317 h 947438"/>
            <a:gd name="connsiteX30" fmla="*/ 377447 w 970388"/>
            <a:gd name="connsiteY30" fmla="*/ 907908 h 947438"/>
            <a:gd name="connsiteX31" fmla="*/ 449157 w 970388"/>
            <a:gd name="connsiteY31" fmla="*/ 874841 h 947438"/>
            <a:gd name="connsiteX32" fmla="*/ 521671 w 970388"/>
            <a:gd name="connsiteY32" fmla="*/ 832812 h 947438"/>
            <a:gd name="connsiteX33" fmla="*/ 593376 w 970388"/>
            <a:gd name="connsiteY33" fmla="*/ 782721 h 947438"/>
            <a:gd name="connsiteX34" fmla="*/ 662661 w 970388"/>
            <a:gd name="connsiteY34" fmla="*/ 725754 h 947438"/>
            <a:gd name="connsiteX35" fmla="*/ 727982 w 970388"/>
            <a:gd name="connsiteY35" fmla="*/ 663140 h 947438"/>
            <a:gd name="connsiteX36" fmla="*/ 787882 w 970388"/>
            <a:gd name="connsiteY36" fmla="*/ 596311 h 947438"/>
            <a:gd name="connsiteX37" fmla="*/ 841015 w 970388"/>
            <a:gd name="connsiteY37" fmla="*/ 526781 h 947438"/>
            <a:gd name="connsiteX38" fmla="*/ 886205 w 970388"/>
            <a:gd name="connsiteY38" fmla="*/ 456023 h 947438"/>
            <a:gd name="connsiteX39" fmla="*/ 922430 w 970388"/>
            <a:gd name="connsiteY39" fmla="*/ 385634 h 947438"/>
            <a:gd name="connsiteX40" fmla="*/ 948893 w 970388"/>
            <a:gd name="connsiteY40" fmla="*/ 317249 h 947438"/>
            <a:gd name="connsiteX41" fmla="*/ 965000 w 970388"/>
            <a:gd name="connsiteY41" fmla="*/ 252344 h 947438"/>
            <a:gd name="connsiteX42" fmla="*/ 970388 w 970388"/>
            <a:gd name="connsiteY42" fmla="*/ 192430 h 947438"/>
            <a:gd name="connsiteX0" fmla="*/ 970388 w 970388"/>
            <a:gd name="connsiteY0" fmla="*/ 192430 h 947438"/>
            <a:gd name="connsiteX1" fmla="*/ 964932 w 970388"/>
            <a:gd name="connsiteY1" fmla="*/ 138738 h 947438"/>
            <a:gd name="connsiteX2" fmla="*/ 948763 w 970388"/>
            <a:gd name="connsiteY2" fmla="*/ 92576 h 947438"/>
            <a:gd name="connsiteX3" fmla="*/ 922239 w 970388"/>
            <a:gd name="connsiteY3" fmla="*/ 54884 h 947438"/>
            <a:gd name="connsiteX4" fmla="*/ 885950 w 970388"/>
            <a:gd name="connsiteY4" fmla="*/ 26565 h 947438"/>
            <a:gd name="connsiteX5" fmla="*/ 840713 w 970388"/>
            <a:gd name="connsiteY5" fmla="*/ 8231 h 947438"/>
            <a:gd name="connsiteX6" fmla="*/ 787534 w 970388"/>
            <a:gd name="connsiteY6" fmla="*/ 332 h 947438"/>
            <a:gd name="connsiteX7" fmla="*/ 727597 w 970388"/>
            <a:gd name="connsiteY7" fmla="*/ 2952 h 947438"/>
            <a:gd name="connsiteX8" fmla="*/ 662246 w 970388"/>
            <a:gd name="connsiteY8" fmla="*/ 16129 h 947438"/>
            <a:gd name="connsiteX9" fmla="*/ 592945 w 970388"/>
            <a:gd name="connsiteY9" fmla="*/ 39497 h 947438"/>
            <a:gd name="connsiteX10" fmla="*/ 521230 w 970388"/>
            <a:gd name="connsiteY10" fmla="*/ 72604 h 947438"/>
            <a:gd name="connsiteX11" fmla="*/ 448716 w 970388"/>
            <a:gd name="connsiteY11" fmla="*/ 114634 h 947438"/>
            <a:gd name="connsiteX12" fmla="*/ 377011 w 970388"/>
            <a:gd name="connsiteY12" fmla="*/ 164725 h 947438"/>
            <a:gd name="connsiteX13" fmla="*/ 307726 w 970388"/>
            <a:gd name="connsiteY13" fmla="*/ 221691 h 947438"/>
            <a:gd name="connsiteX14" fmla="*/ 242406 w 970388"/>
            <a:gd name="connsiteY14" fmla="*/ 284264 h 947438"/>
            <a:gd name="connsiteX15" fmla="*/ 182510 w 970388"/>
            <a:gd name="connsiteY15" fmla="*/ 351093 h 947438"/>
            <a:gd name="connsiteX16" fmla="*/ 129373 w 970388"/>
            <a:gd name="connsiteY16" fmla="*/ 420665 h 947438"/>
            <a:gd name="connsiteX17" fmla="*/ 84182 w 970388"/>
            <a:gd name="connsiteY17" fmla="*/ 491423 h 947438"/>
            <a:gd name="connsiteX18" fmla="*/ 47956 w 970388"/>
            <a:gd name="connsiteY18" fmla="*/ 561771 h 947438"/>
            <a:gd name="connsiteX19" fmla="*/ 21494 w 970388"/>
            <a:gd name="connsiteY19" fmla="*/ 630156 h 947438"/>
            <a:gd name="connsiteX20" fmla="*/ 5387 w 970388"/>
            <a:gd name="connsiteY20" fmla="*/ 695061 h 947438"/>
            <a:gd name="connsiteX21" fmla="*/ 0 w 970388"/>
            <a:gd name="connsiteY21" fmla="*/ 755015 h 947438"/>
            <a:gd name="connsiteX22" fmla="*/ 5455 w 970388"/>
            <a:gd name="connsiteY22" fmla="*/ 808708 h 947438"/>
            <a:gd name="connsiteX23" fmla="*/ 21624 w 970388"/>
            <a:gd name="connsiteY23" fmla="*/ 854870 h 947438"/>
            <a:gd name="connsiteX24" fmla="*/ 48149 w 970388"/>
            <a:gd name="connsiteY24" fmla="*/ 892561 h 947438"/>
            <a:gd name="connsiteX25" fmla="*/ 84437 w 970388"/>
            <a:gd name="connsiteY25" fmla="*/ 920840 h 947438"/>
            <a:gd name="connsiteX26" fmla="*/ 129674 w 970388"/>
            <a:gd name="connsiteY26" fmla="*/ 939174 h 947438"/>
            <a:gd name="connsiteX27" fmla="*/ 182853 w 970388"/>
            <a:gd name="connsiteY27" fmla="*/ 947113 h 947438"/>
            <a:gd name="connsiteX28" fmla="*/ 242790 w 970388"/>
            <a:gd name="connsiteY28" fmla="*/ 944453 h 947438"/>
            <a:gd name="connsiteX29" fmla="*/ 308141 w 970388"/>
            <a:gd name="connsiteY29" fmla="*/ 931317 h 947438"/>
            <a:gd name="connsiteX30" fmla="*/ 377447 w 970388"/>
            <a:gd name="connsiteY30" fmla="*/ 907908 h 947438"/>
            <a:gd name="connsiteX31" fmla="*/ 449157 w 970388"/>
            <a:gd name="connsiteY31" fmla="*/ 874841 h 947438"/>
            <a:gd name="connsiteX32" fmla="*/ 521671 w 970388"/>
            <a:gd name="connsiteY32" fmla="*/ 832812 h 947438"/>
            <a:gd name="connsiteX33" fmla="*/ 593376 w 970388"/>
            <a:gd name="connsiteY33" fmla="*/ 782721 h 947438"/>
            <a:gd name="connsiteX34" fmla="*/ 662661 w 970388"/>
            <a:gd name="connsiteY34" fmla="*/ 725754 h 947438"/>
            <a:gd name="connsiteX35" fmla="*/ 727982 w 970388"/>
            <a:gd name="connsiteY35" fmla="*/ 663140 h 947438"/>
            <a:gd name="connsiteX36" fmla="*/ 787882 w 970388"/>
            <a:gd name="connsiteY36" fmla="*/ 596311 h 947438"/>
            <a:gd name="connsiteX37" fmla="*/ 841015 w 970388"/>
            <a:gd name="connsiteY37" fmla="*/ 526781 h 947438"/>
            <a:gd name="connsiteX38" fmla="*/ 886205 w 970388"/>
            <a:gd name="connsiteY38" fmla="*/ 456023 h 947438"/>
            <a:gd name="connsiteX39" fmla="*/ 922430 w 970388"/>
            <a:gd name="connsiteY39" fmla="*/ 385634 h 947438"/>
            <a:gd name="connsiteX40" fmla="*/ 948893 w 970388"/>
            <a:gd name="connsiteY40" fmla="*/ 317249 h 947438"/>
            <a:gd name="connsiteX41" fmla="*/ 965000 w 970388"/>
            <a:gd name="connsiteY41" fmla="*/ 252344 h 947438"/>
            <a:gd name="connsiteX42" fmla="*/ 970388 w 970388"/>
            <a:gd name="connsiteY42" fmla="*/ 192430 h 947438"/>
            <a:gd name="connsiteX0" fmla="*/ 970388 w 970388"/>
            <a:gd name="connsiteY0" fmla="*/ 192430 h 947438"/>
            <a:gd name="connsiteX1" fmla="*/ 964932 w 970388"/>
            <a:gd name="connsiteY1" fmla="*/ 138738 h 947438"/>
            <a:gd name="connsiteX2" fmla="*/ 948763 w 970388"/>
            <a:gd name="connsiteY2" fmla="*/ 92576 h 947438"/>
            <a:gd name="connsiteX3" fmla="*/ 922239 w 970388"/>
            <a:gd name="connsiteY3" fmla="*/ 54884 h 947438"/>
            <a:gd name="connsiteX4" fmla="*/ 885950 w 970388"/>
            <a:gd name="connsiteY4" fmla="*/ 26565 h 947438"/>
            <a:gd name="connsiteX5" fmla="*/ 840713 w 970388"/>
            <a:gd name="connsiteY5" fmla="*/ 8231 h 947438"/>
            <a:gd name="connsiteX6" fmla="*/ 787534 w 970388"/>
            <a:gd name="connsiteY6" fmla="*/ 332 h 947438"/>
            <a:gd name="connsiteX7" fmla="*/ 727597 w 970388"/>
            <a:gd name="connsiteY7" fmla="*/ 2952 h 947438"/>
            <a:gd name="connsiteX8" fmla="*/ 662246 w 970388"/>
            <a:gd name="connsiteY8" fmla="*/ 16129 h 947438"/>
            <a:gd name="connsiteX9" fmla="*/ 592945 w 970388"/>
            <a:gd name="connsiteY9" fmla="*/ 39497 h 947438"/>
            <a:gd name="connsiteX10" fmla="*/ 521230 w 970388"/>
            <a:gd name="connsiteY10" fmla="*/ 72604 h 947438"/>
            <a:gd name="connsiteX11" fmla="*/ 448716 w 970388"/>
            <a:gd name="connsiteY11" fmla="*/ 114634 h 947438"/>
            <a:gd name="connsiteX12" fmla="*/ 377011 w 970388"/>
            <a:gd name="connsiteY12" fmla="*/ 164725 h 947438"/>
            <a:gd name="connsiteX13" fmla="*/ 307726 w 970388"/>
            <a:gd name="connsiteY13" fmla="*/ 221691 h 947438"/>
            <a:gd name="connsiteX14" fmla="*/ 242406 w 970388"/>
            <a:gd name="connsiteY14" fmla="*/ 284264 h 947438"/>
            <a:gd name="connsiteX15" fmla="*/ 182510 w 970388"/>
            <a:gd name="connsiteY15" fmla="*/ 351093 h 947438"/>
            <a:gd name="connsiteX16" fmla="*/ 129373 w 970388"/>
            <a:gd name="connsiteY16" fmla="*/ 420665 h 947438"/>
            <a:gd name="connsiteX17" fmla="*/ 84182 w 970388"/>
            <a:gd name="connsiteY17" fmla="*/ 491423 h 947438"/>
            <a:gd name="connsiteX18" fmla="*/ 47956 w 970388"/>
            <a:gd name="connsiteY18" fmla="*/ 561771 h 947438"/>
            <a:gd name="connsiteX19" fmla="*/ 21494 w 970388"/>
            <a:gd name="connsiteY19" fmla="*/ 630156 h 947438"/>
            <a:gd name="connsiteX20" fmla="*/ 5387 w 970388"/>
            <a:gd name="connsiteY20" fmla="*/ 695061 h 947438"/>
            <a:gd name="connsiteX21" fmla="*/ 0 w 970388"/>
            <a:gd name="connsiteY21" fmla="*/ 755015 h 947438"/>
            <a:gd name="connsiteX22" fmla="*/ 5455 w 970388"/>
            <a:gd name="connsiteY22" fmla="*/ 808708 h 947438"/>
            <a:gd name="connsiteX23" fmla="*/ 21624 w 970388"/>
            <a:gd name="connsiteY23" fmla="*/ 854870 h 947438"/>
            <a:gd name="connsiteX24" fmla="*/ 48149 w 970388"/>
            <a:gd name="connsiteY24" fmla="*/ 892561 h 947438"/>
            <a:gd name="connsiteX25" fmla="*/ 84437 w 970388"/>
            <a:gd name="connsiteY25" fmla="*/ 920840 h 947438"/>
            <a:gd name="connsiteX26" fmla="*/ 129674 w 970388"/>
            <a:gd name="connsiteY26" fmla="*/ 939174 h 947438"/>
            <a:gd name="connsiteX27" fmla="*/ 182853 w 970388"/>
            <a:gd name="connsiteY27" fmla="*/ 947113 h 947438"/>
            <a:gd name="connsiteX28" fmla="*/ 242790 w 970388"/>
            <a:gd name="connsiteY28" fmla="*/ 944453 h 947438"/>
            <a:gd name="connsiteX29" fmla="*/ 308141 w 970388"/>
            <a:gd name="connsiteY29" fmla="*/ 931317 h 947438"/>
            <a:gd name="connsiteX30" fmla="*/ 377447 w 970388"/>
            <a:gd name="connsiteY30" fmla="*/ 907908 h 947438"/>
            <a:gd name="connsiteX31" fmla="*/ 449157 w 970388"/>
            <a:gd name="connsiteY31" fmla="*/ 874841 h 947438"/>
            <a:gd name="connsiteX32" fmla="*/ 521671 w 970388"/>
            <a:gd name="connsiteY32" fmla="*/ 832812 h 947438"/>
            <a:gd name="connsiteX33" fmla="*/ 593376 w 970388"/>
            <a:gd name="connsiteY33" fmla="*/ 782721 h 947438"/>
            <a:gd name="connsiteX34" fmla="*/ 662661 w 970388"/>
            <a:gd name="connsiteY34" fmla="*/ 725754 h 947438"/>
            <a:gd name="connsiteX35" fmla="*/ 727982 w 970388"/>
            <a:gd name="connsiteY35" fmla="*/ 663140 h 947438"/>
            <a:gd name="connsiteX36" fmla="*/ 787882 w 970388"/>
            <a:gd name="connsiteY36" fmla="*/ 596311 h 947438"/>
            <a:gd name="connsiteX37" fmla="*/ 841015 w 970388"/>
            <a:gd name="connsiteY37" fmla="*/ 526781 h 947438"/>
            <a:gd name="connsiteX38" fmla="*/ 886205 w 970388"/>
            <a:gd name="connsiteY38" fmla="*/ 456023 h 947438"/>
            <a:gd name="connsiteX39" fmla="*/ 922430 w 970388"/>
            <a:gd name="connsiteY39" fmla="*/ 385634 h 947438"/>
            <a:gd name="connsiteX40" fmla="*/ 948893 w 970388"/>
            <a:gd name="connsiteY40" fmla="*/ 317249 h 947438"/>
            <a:gd name="connsiteX41" fmla="*/ 965000 w 970388"/>
            <a:gd name="connsiteY41" fmla="*/ 252344 h 947438"/>
            <a:gd name="connsiteX42" fmla="*/ 970388 w 970388"/>
            <a:gd name="connsiteY42" fmla="*/ 192430 h 947438"/>
            <a:gd name="connsiteX0" fmla="*/ 970388 w 970388"/>
            <a:gd name="connsiteY0" fmla="*/ 192430 h 947438"/>
            <a:gd name="connsiteX1" fmla="*/ 964932 w 970388"/>
            <a:gd name="connsiteY1" fmla="*/ 138738 h 947438"/>
            <a:gd name="connsiteX2" fmla="*/ 948763 w 970388"/>
            <a:gd name="connsiteY2" fmla="*/ 92576 h 947438"/>
            <a:gd name="connsiteX3" fmla="*/ 922239 w 970388"/>
            <a:gd name="connsiteY3" fmla="*/ 54884 h 947438"/>
            <a:gd name="connsiteX4" fmla="*/ 885950 w 970388"/>
            <a:gd name="connsiteY4" fmla="*/ 26565 h 947438"/>
            <a:gd name="connsiteX5" fmla="*/ 840713 w 970388"/>
            <a:gd name="connsiteY5" fmla="*/ 8231 h 947438"/>
            <a:gd name="connsiteX6" fmla="*/ 787534 w 970388"/>
            <a:gd name="connsiteY6" fmla="*/ 332 h 947438"/>
            <a:gd name="connsiteX7" fmla="*/ 727597 w 970388"/>
            <a:gd name="connsiteY7" fmla="*/ 2952 h 947438"/>
            <a:gd name="connsiteX8" fmla="*/ 662246 w 970388"/>
            <a:gd name="connsiteY8" fmla="*/ 16129 h 947438"/>
            <a:gd name="connsiteX9" fmla="*/ 592945 w 970388"/>
            <a:gd name="connsiteY9" fmla="*/ 39497 h 947438"/>
            <a:gd name="connsiteX10" fmla="*/ 521230 w 970388"/>
            <a:gd name="connsiteY10" fmla="*/ 72604 h 947438"/>
            <a:gd name="connsiteX11" fmla="*/ 448716 w 970388"/>
            <a:gd name="connsiteY11" fmla="*/ 114634 h 947438"/>
            <a:gd name="connsiteX12" fmla="*/ 377011 w 970388"/>
            <a:gd name="connsiteY12" fmla="*/ 164725 h 947438"/>
            <a:gd name="connsiteX13" fmla="*/ 307726 w 970388"/>
            <a:gd name="connsiteY13" fmla="*/ 221691 h 947438"/>
            <a:gd name="connsiteX14" fmla="*/ 242406 w 970388"/>
            <a:gd name="connsiteY14" fmla="*/ 284264 h 947438"/>
            <a:gd name="connsiteX15" fmla="*/ 182510 w 970388"/>
            <a:gd name="connsiteY15" fmla="*/ 351093 h 947438"/>
            <a:gd name="connsiteX16" fmla="*/ 129373 w 970388"/>
            <a:gd name="connsiteY16" fmla="*/ 420665 h 947438"/>
            <a:gd name="connsiteX17" fmla="*/ 84182 w 970388"/>
            <a:gd name="connsiteY17" fmla="*/ 491423 h 947438"/>
            <a:gd name="connsiteX18" fmla="*/ 47956 w 970388"/>
            <a:gd name="connsiteY18" fmla="*/ 561771 h 947438"/>
            <a:gd name="connsiteX19" fmla="*/ 21494 w 970388"/>
            <a:gd name="connsiteY19" fmla="*/ 630156 h 947438"/>
            <a:gd name="connsiteX20" fmla="*/ 5387 w 970388"/>
            <a:gd name="connsiteY20" fmla="*/ 695061 h 947438"/>
            <a:gd name="connsiteX21" fmla="*/ 0 w 970388"/>
            <a:gd name="connsiteY21" fmla="*/ 755015 h 947438"/>
            <a:gd name="connsiteX22" fmla="*/ 5455 w 970388"/>
            <a:gd name="connsiteY22" fmla="*/ 808708 h 947438"/>
            <a:gd name="connsiteX23" fmla="*/ 21624 w 970388"/>
            <a:gd name="connsiteY23" fmla="*/ 854870 h 947438"/>
            <a:gd name="connsiteX24" fmla="*/ 48149 w 970388"/>
            <a:gd name="connsiteY24" fmla="*/ 892561 h 947438"/>
            <a:gd name="connsiteX25" fmla="*/ 84437 w 970388"/>
            <a:gd name="connsiteY25" fmla="*/ 920840 h 947438"/>
            <a:gd name="connsiteX26" fmla="*/ 129674 w 970388"/>
            <a:gd name="connsiteY26" fmla="*/ 939174 h 947438"/>
            <a:gd name="connsiteX27" fmla="*/ 182853 w 970388"/>
            <a:gd name="connsiteY27" fmla="*/ 947113 h 947438"/>
            <a:gd name="connsiteX28" fmla="*/ 242790 w 970388"/>
            <a:gd name="connsiteY28" fmla="*/ 944453 h 947438"/>
            <a:gd name="connsiteX29" fmla="*/ 308141 w 970388"/>
            <a:gd name="connsiteY29" fmla="*/ 931317 h 947438"/>
            <a:gd name="connsiteX30" fmla="*/ 377447 w 970388"/>
            <a:gd name="connsiteY30" fmla="*/ 907908 h 947438"/>
            <a:gd name="connsiteX31" fmla="*/ 449157 w 970388"/>
            <a:gd name="connsiteY31" fmla="*/ 874841 h 947438"/>
            <a:gd name="connsiteX32" fmla="*/ 521671 w 970388"/>
            <a:gd name="connsiteY32" fmla="*/ 832812 h 947438"/>
            <a:gd name="connsiteX33" fmla="*/ 593376 w 970388"/>
            <a:gd name="connsiteY33" fmla="*/ 782721 h 947438"/>
            <a:gd name="connsiteX34" fmla="*/ 662661 w 970388"/>
            <a:gd name="connsiteY34" fmla="*/ 725754 h 947438"/>
            <a:gd name="connsiteX35" fmla="*/ 727982 w 970388"/>
            <a:gd name="connsiteY35" fmla="*/ 663140 h 947438"/>
            <a:gd name="connsiteX36" fmla="*/ 787882 w 970388"/>
            <a:gd name="connsiteY36" fmla="*/ 596311 h 947438"/>
            <a:gd name="connsiteX37" fmla="*/ 841015 w 970388"/>
            <a:gd name="connsiteY37" fmla="*/ 526781 h 947438"/>
            <a:gd name="connsiteX38" fmla="*/ 886205 w 970388"/>
            <a:gd name="connsiteY38" fmla="*/ 456023 h 947438"/>
            <a:gd name="connsiteX39" fmla="*/ 922430 w 970388"/>
            <a:gd name="connsiteY39" fmla="*/ 385634 h 947438"/>
            <a:gd name="connsiteX40" fmla="*/ 948893 w 970388"/>
            <a:gd name="connsiteY40" fmla="*/ 317249 h 947438"/>
            <a:gd name="connsiteX41" fmla="*/ 965000 w 970388"/>
            <a:gd name="connsiteY41" fmla="*/ 252344 h 947438"/>
            <a:gd name="connsiteX42" fmla="*/ 970388 w 970388"/>
            <a:gd name="connsiteY42" fmla="*/ 192430 h 947438"/>
            <a:gd name="connsiteX0" fmla="*/ 970388 w 970388"/>
            <a:gd name="connsiteY0" fmla="*/ 192430 h 947438"/>
            <a:gd name="connsiteX1" fmla="*/ 964932 w 970388"/>
            <a:gd name="connsiteY1" fmla="*/ 138738 h 947438"/>
            <a:gd name="connsiteX2" fmla="*/ 948763 w 970388"/>
            <a:gd name="connsiteY2" fmla="*/ 92576 h 947438"/>
            <a:gd name="connsiteX3" fmla="*/ 922239 w 970388"/>
            <a:gd name="connsiteY3" fmla="*/ 54884 h 947438"/>
            <a:gd name="connsiteX4" fmla="*/ 885950 w 970388"/>
            <a:gd name="connsiteY4" fmla="*/ 26565 h 947438"/>
            <a:gd name="connsiteX5" fmla="*/ 840713 w 970388"/>
            <a:gd name="connsiteY5" fmla="*/ 8231 h 947438"/>
            <a:gd name="connsiteX6" fmla="*/ 787534 w 970388"/>
            <a:gd name="connsiteY6" fmla="*/ 332 h 947438"/>
            <a:gd name="connsiteX7" fmla="*/ 727597 w 970388"/>
            <a:gd name="connsiteY7" fmla="*/ 2952 h 947438"/>
            <a:gd name="connsiteX8" fmla="*/ 662246 w 970388"/>
            <a:gd name="connsiteY8" fmla="*/ 16129 h 947438"/>
            <a:gd name="connsiteX9" fmla="*/ 592945 w 970388"/>
            <a:gd name="connsiteY9" fmla="*/ 39497 h 947438"/>
            <a:gd name="connsiteX10" fmla="*/ 521230 w 970388"/>
            <a:gd name="connsiteY10" fmla="*/ 72604 h 947438"/>
            <a:gd name="connsiteX11" fmla="*/ 448716 w 970388"/>
            <a:gd name="connsiteY11" fmla="*/ 114634 h 947438"/>
            <a:gd name="connsiteX12" fmla="*/ 377011 w 970388"/>
            <a:gd name="connsiteY12" fmla="*/ 164725 h 947438"/>
            <a:gd name="connsiteX13" fmla="*/ 307726 w 970388"/>
            <a:gd name="connsiteY13" fmla="*/ 221691 h 947438"/>
            <a:gd name="connsiteX14" fmla="*/ 242406 w 970388"/>
            <a:gd name="connsiteY14" fmla="*/ 284264 h 947438"/>
            <a:gd name="connsiteX15" fmla="*/ 182510 w 970388"/>
            <a:gd name="connsiteY15" fmla="*/ 351093 h 947438"/>
            <a:gd name="connsiteX16" fmla="*/ 129373 w 970388"/>
            <a:gd name="connsiteY16" fmla="*/ 420665 h 947438"/>
            <a:gd name="connsiteX17" fmla="*/ 84182 w 970388"/>
            <a:gd name="connsiteY17" fmla="*/ 491423 h 947438"/>
            <a:gd name="connsiteX18" fmla="*/ 47956 w 970388"/>
            <a:gd name="connsiteY18" fmla="*/ 561771 h 947438"/>
            <a:gd name="connsiteX19" fmla="*/ 21494 w 970388"/>
            <a:gd name="connsiteY19" fmla="*/ 630156 h 947438"/>
            <a:gd name="connsiteX20" fmla="*/ 5387 w 970388"/>
            <a:gd name="connsiteY20" fmla="*/ 695061 h 947438"/>
            <a:gd name="connsiteX21" fmla="*/ 0 w 970388"/>
            <a:gd name="connsiteY21" fmla="*/ 755015 h 947438"/>
            <a:gd name="connsiteX22" fmla="*/ 5455 w 970388"/>
            <a:gd name="connsiteY22" fmla="*/ 808708 h 947438"/>
            <a:gd name="connsiteX23" fmla="*/ 21624 w 970388"/>
            <a:gd name="connsiteY23" fmla="*/ 854870 h 947438"/>
            <a:gd name="connsiteX24" fmla="*/ 48149 w 970388"/>
            <a:gd name="connsiteY24" fmla="*/ 892561 h 947438"/>
            <a:gd name="connsiteX25" fmla="*/ 84437 w 970388"/>
            <a:gd name="connsiteY25" fmla="*/ 920840 h 947438"/>
            <a:gd name="connsiteX26" fmla="*/ 129674 w 970388"/>
            <a:gd name="connsiteY26" fmla="*/ 939174 h 947438"/>
            <a:gd name="connsiteX27" fmla="*/ 182853 w 970388"/>
            <a:gd name="connsiteY27" fmla="*/ 947113 h 947438"/>
            <a:gd name="connsiteX28" fmla="*/ 242790 w 970388"/>
            <a:gd name="connsiteY28" fmla="*/ 944453 h 947438"/>
            <a:gd name="connsiteX29" fmla="*/ 308141 w 970388"/>
            <a:gd name="connsiteY29" fmla="*/ 931317 h 947438"/>
            <a:gd name="connsiteX30" fmla="*/ 377447 w 970388"/>
            <a:gd name="connsiteY30" fmla="*/ 907908 h 947438"/>
            <a:gd name="connsiteX31" fmla="*/ 449157 w 970388"/>
            <a:gd name="connsiteY31" fmla="*/ 874841 h 947438"/>
            <a:gd name="connsiteX32" fmla="*/ 521671 w 970388"/>
            <a:gd name="connsiteY32" fmla="*/ 832812 h 947438"/>
            <a:gd name="connsiteX33" fmla="*/ 593376 w 970388"/>
            <a:gd name="connsiteY33" fmla="*/ 782721 h 947438"/>
            <a:gd name="connsiteX34" fmla="*/ 662661 w 970388"/>
            <a:gd name="connsiteY34" fmla="*/ 725754 h 947438"/>
            <a:gd name="connsiteX35" fmla="*/ 727982 w 970388"/>
            <a:gd name="connsiteY35" fmla="*/ 663140 h 947438"/>
            <a:gd name="connsiteX36" fmla="*/ 787882 w 970388"/>
            <a:gd name="connsiteY36" fmla="*/ 596311 h 947438"/>
            <a:gd name="connsiteX37" fmla="*/ 841015 w 970388"/>
            <a:gd name="connsiteY37" fmla="*/ 526781 h 947438"/>
            <a:gd name="connsiteX38" fmla="*/ 886205 w 970388"/>
            <a:gd name="connsiteY38" fmla="*/ 456023 h 947438"/>
            <a:gd name="connsiteX39" fmla="*/ 922430 w 970388"/>
            <a:gd name="connsiteY39" fmla="*/ 385634 h 947438"/>
            <a:gd name="connsiteX40" fmla="*/ 948893 w 970388"/>
            <a:gd name="connsiteY40" fmla="*/ 317249 h 947438"/>
            <a:gd name="connsiteX41" fmla="*/ 965000 w 970388"/>
            <a:gd name="connsiteY41" fmla="*/ 252344 h 947438"/>
            <a:gd name="connsiteX42" fmla="*/ 970388 w 970388"/>
            <a:gd name="connsiteY42" fmla="*/ 192430 h 947438"/>
            <a:gd name="connsiteX0" fmla="*/ 970388 w 970388"/>
            <a:gd name="connsiteY0" fmla="*/ 192430 h 947438"/>
            <a:gd name="connsiteX1" fmla="*/ 964932 w 970388"/>
            <a:gd name="connsiteY1" fmla="*/ 138738 h 947438"/>
            <a:gd name="connsiteX2" fmla="*/ 948763 w 970388"/>
            <a:gd name="connsiteY2" fmla="*/ 92576 h 947438"/>
            <a:gd name="connsiteX3" fmla="*/ 922239 w 970388"/>
            <a:gd name="connsiteY3" fmla="*/ 54884 h 947438"/>
            <a:gd name="connsiteX4" fmla="*/ 885950 w 970388"/>
            <a:gd name="connsiteY4" fmla="*/ 26565 h 947438"/>
            <a:gd name="connsiteX5" fmla="*/ 840713 w 970388"/>
            <a:gd name="connsiteY5" fmla="*/ 8231 h 947438"/>
            <a:gd name="connsiteX6" fmla="*/ 787534 w 970388"/>
            <a:gd name="connsiteY6" fmla="*/ 332 h 947438"/>
            <a:gd name="connsiteX7" fmla="*/ 727597 w 970388"/>
            <a:gd name="connsiteY7" fmla="*/ 2952 h 947438"/>
            <a:gd name="connsiteX8" fmla="*/ 662246 w 970388"/>
            <a:gd name="connsiteY8" fmla="*/ 16129 h 947438"/>
            <a:gd name="connsiteX9" fmla="*/ 592945 w 970388"/>
            <a:gd name="connsiteY9" fmla="*/ 39497 h 947438"/>
            <a:gd name="connsiteX10" fmla="*/ 521230 w 970388"/>
            <a:gd name="connsiteY10" fmla="*/ 72604 h 947438"/>
            <a:gd name="connsiteX11" fmla="*/ 448716 w 970388"/>
            <a:gd name="connsiteY11" fmla="*/ 114634 h 947438"/>
            <a:gd name="connsiteX12" fmla="*/ 377011 w 970388"/>
            <a:gd name="connsiteY12" fmla="*/ 164725 h 947438"/>
            <a:gd name="connsiteX13" fmla="*/ 307726 w 970388"/>
            <a:gd name="connsiteY13" fmla="*/ 221691 h 947438"/>
            <a:gd name="connsiteX14" fmla="*/ 242406 w 970388"/>
            <a:gd name="connsiteY14" fmla="*/ 284264 h 947438"/>
            <a:gd name="connsiteX15" fmla="*/ 182510 w 970388"/>
            <a:gd name="connsiteY15" fmla="*/ 351093 h 947438"/>
            <a:gd name="connsiteX16" fmla="*/ 129373 w 970388"/>
            <a:gd name="connsiteY16" fmla="*/ 420665 h 947438"/>
            <a:gd name="connsiteX17" fmla="*/ 84182 w 970388"/>
            <a:gd name="connsiteY17" fmla="*/ 491423 h 947438"/>
            <a:gd name="connsiteX18" fmla="*/ 47956 w 970388"/>
            <a:gd name="connsiteY18" fmla="*/ 561771 h 947438"/>
            <a:gd name="connsiteX19" fmla="*/ 21494 w 970388"/>
            <a:gd name="connsiteY19" fmla="*/ 630156 h 947438"/>
            <a:gd name="connsiteX20" fmla="*/ 5387 w 970388"/>
            <a:gd name="connsiteY20" fmla="*/ 695061 h 947438"/>
            <a:gd name="connsiteX21" fmla="*/ 0 w 970388"/>
            <a:gd name="connsiteY21" fmla="*/ 755015 h 947438"/>
            <a:gd name="connsiteX22" fmla="*/ 5455 w 970388"/>
            <a:gd name="connsiteY22" fmla="*/ 808708 h 947438"/>
            <a:gd name="connsiteX23" fmla="*/ 21624 w 970388"/>
            <a:gd name="connsiteY23" fmla="*/ 854870 h 947438"/>
            <a:gd name="connsiteX24" fmla="*/ 48149 w 970388"/>
            <a:gd name="connsiteY24" fmla="*/ 892561 h 947438"/>
            <a:gd name="connsiteX25" fmla="*/ 84437 w 970388"/>
            <a:gd name="connsiteY25" fmla="*/ 920840 h 947438"/>
            <a:gd name="connsiteX26" fmla="*/ 129674 w 970388"/>
            <a:gd name="connsiteY26" fmla="*/ 939174 h 947438"/>
            <a:gd name="connsiteX27" fmla="*/ 182853 w 970388"/>
            <a:gd name="connsiteY27" fmla="*/ 947113 h 947438"/>
            <a:gd name="connsiteX28" fmla="*/ 242790 w 970388"/>
            <a:gd name="connsiteY28" fmla="*/ 944453 h 947438"/>
            <a:gd name="connsiteX29" fmla="*/ 308141 w 970388"/>
            <a:gd name="connsiteY29" fmla="*/ 931317 h 947438"/>
            <a:gd name="connsiteX30" fmla="*/ 377447 w 970388"/>
            <a:gd name="connsiteY30" fmla="*/ 907908 h 947438"/>
            <a:gd name="connsiteX31" fmla="*/ 449157 w 970388"/>
            <a:gd name="connsiteY31" fmla="*/ 874841 h 947438"/>
            <a:gd name="connsiteX32" fmla="*/ 521671 w 970388"/>
            <a:gd name="connsiteY32" fmla="*/ 832812 h 947438"/>
            <a:gd name="connsiteX33" fmla="*/ 593376 w 970388"/>
            <a:gd name="connsiteY33" fmla="*/ 782721 h 947438"/>
            <a:gd name="connsiteX34" fmla="*/ 662661 w 970388"/>
            <a:gd name="connsiteY34" fmla="*/ 725754 h 947438"/>
            <a:gd name="connsiteX35" fmla="*/ 727982 w 970388"/>
            <a:gd name="connsiteY35" fmla="*/ 663140 h 947438"/>
            <a:gd name="connsiteX36" fmla="*/ 787882 w 970388"/>
            <a:gd name="connsiteY36" fmla="*/ 596311 h 947438"/>
            <a:gd name="connsiteX37" fmla="*/ 841015 w 970388"/>
            <a:gd name="connsiteY37" fmla="*/ 526781 h 947438"/>
            <a:gd name="connsiteX38" fmla="*/ 886205 w 970388"/>
            <a:gd name="connsiteY38" fmla="*/ 456023 h 947438"/>
            <a:gd name="connsiteX39" fmla="*/ 922430 w 970388"/>
            <a:gd name="connsiteY39" fmla="*/ 385634 h 947438"/>
            <a:gd name="connsiteX40" fmla="*/ 948893 w 970388"/>
            <a:gd name="connsiteY40" fmla="*/ 317249 h 947438"/>
            <a:gd name="connsiteX41" fmla="*/ 965000 w 970388"/>
            <a:gd name="connsiteY41" fmla="*/ 252344 h 947438"/>
            <a:gd name="connsiteX42" fmla="*/ 970388 w 970388"/>
            <a:gd name="connsiteY42" fmla="*/ 192430 h 947438"/>
            <a:gd name="connsiteX0" fmla="*/ 970388 w 970388"/>
            <a:gd name="connsiteY0" fmla="*/ 192430 h 947438"/>
            <a:gd name="connsiteX1" fmla="*/ 964932 w 970388"/>
            <a:gd name="connsiteY1" fmla="*/ 138738 h 947438"/>
            <a:gd name="connsiteX2" fmla="*/ 948763 w 970388"/>
            <a:gd name="connsiteY2" fmla="*/ 92576 h 947438"/>
            <a:gd name="connsiteX3" fmla="*/ 922239 w 970388"/>
            <a:gd name="connsiteY3" fmla="*/ 54884 h 947438"/>
            <a:gd name="connsiteX4" fmla="*/ 885950 w 970388"/>
            <a:gd name="connsiteY4" fmla="*/ 26565 h 947438"/>
            <a:gd name="connsiteX5" fmla="*/ 840713 w 970388"/>
            <a:gd name="connsiteY5" fmla="*/ 8231 h 947438"/>
            <a:gd name="connsiteX6" fmla="*/ 787534 w 970388"/>
            <a:gd name="connsiteY6" fmla="*/ 332 h 947438"/>
            <a:gd name="connsiteX7" fmla="*/ 727597 w 970388"/>
            <a:gd name="connsiteY7" fmla="*/ 2952 h 947438"/>
            <a:gd name="connsiteX8" fmla="*/ 662246 w 970388"/>
            <a:gd name="connsiteY8" fmla="*/ 16129 h 947438"/>
            <a:gd name="connsiteX9" fmla="*/ 592945 w 970388"/>
            <a:gd name="connsiteY9" fmla="*/ 39497 h 947438"/>
            <a:gd name="connsiteX10" fmla="*/ 521230 w 970388"/>
            <a:gd name="connsiteY10" fmla="*/ 72604 h 947438"/>
            <a:gd name="connsiteX11" fmla="*/ 448716 w 970388"/>
            <a:gd name="connsiteY11" fmla="*/ 114634 h 947438"/>
            <a:gd name="connsiteX12" fmla="*/ 377011 w 970388"/>
            <a:gd name="connsiteY12" fmla="*/ 164725 h 947438"/>
            <a:gd name="connsiteX13" fmla="*/ 307726 w 970388"/>
            <a:gd name="connsiteY13" fmla="*/ 221691 h 947438"/>
            <a:gd name="connsiteX14" fmla="*/ 242406 w 970388"/>
            <a:gd name="connsiteY14" fmla="*/ 284264 h 947438"/>
            <a:gd name="connsiteX15" fmla="*/ 182510 w 970388"/>
            <a:gd name="connsiteY15" fmla="*/ 351093 h 947438"/>
            <a:gd name="connsiteX16" fmla="*/ 129373 w 970388"/>
            <a:gd name="connsiteY16" fmla="*/ 420665 h 947438"/>
            <a:gd name="connsiteX17" fmla="*/ 84182 w 970388"/>
            <a:gd name="connsiteY17" fmla="*/ 491423 h 947438"/>
            <a:gd name="connsiteX18" fmla="*/ 47956 w 970388"/>
            <a:gd name="connsiteY18" fmla="*/ 561771 h 947438"/>
            <a:gd name="connsiteX19" fmla="*/ 21494 w 970388"/>
            <a:gd name="connsiteY19" fmla="*/ 630156 h 947438"/>
            <a:gd name="connsiteX20" fmla="*/ 5387 w 970388"/>
            <a:gd name="connsiteY20" fmla="*/ 695061 h 947438"/>
            <a:gd name="connsiteX21" fmla="*/ 0 w 970388"/>
            <a:gd name="connsiteY21" fmla="*/ 755015 h 947438"/>
            <a:gd name="connsiteX22" fmla="*/ 5455 w 970388"/>
            <a:gd name="connsiteY22" fmla="*/ 808708 h 947438"/>
            <a:gd name="connsiteX23" fmla="*/ 21624 w 970388"/>
            <a:gd name="connsiteY23" fmla="*/ 854870 h 947438"/>
            <a:gd name="connsiteX24" fmla="*/ 48149 w 970388"/>
            <a:gd name="connsiteY24" fmla="*/ 892561 h 947438"/>
            <a:gd name="connsiteX25" fmla="*/ 84437 w 970388"/>
            <a:gd name="connsiteY25" fmla="*/ 920840 h 947438"/>
            <a:gd name="connsiteX26" fmla="*/ 129674 w 970388"/>
            <a:gd name="connsiteY26" fmla="*/ 939174 h 947438"/>
            <a:gd name="connsiteX27" fmla="*/ 182853 w 970388"/>
            <a:gd name="connsiteY27" fmla="*/ 947113 h 947438"/>
            <a:gd name="connsiteX28" fmla="*/ 242790 w 970388"/>
            <a:gd name="connsiteY28" fmla="*/ 944453 h 947438"/>
            <a:gd name="connsiteX29" fmla="*/ 308141 w 970388"/>
            <a:gd name="connsiteY29" fmla="*/ 931317 h 947438"/>
            <a:gd name="connsiteX30" fmla="*/ 377447 w 970388"/>
            <a:gd name="connsiteY30" fmla="*/ 907908 h 947438"/>
            <a:gd name="connsiteX31" fmla="*/ 449157 w 970388"/>
            <a:gd name="connsiteY31" fmla="*/ 874841 h 947438"/>
            <a:gd name="connsiteX32" fmla="*/ 521671 w 970388"/>
            <a:gd name="connsiteY32" fmla="*/ 832812 h 947438"/>
            <a:gd name="connsiteX33" fmla="*/ 593376 w 970388"/>
            <a:gd name="connsiteY33" fmla="*/ 782721 h 947438"/>
            <a:gd name="connsiteX34" fmla="*/ 662661 w 970388"/>
            <a:gd name="connsiteY34" fmla="*/ 725754 h 947438"/>
            <a:gd name="connsiteX35" fmla="*/ 727982 w 970388"/>
            <a:gd name="connsiteY35" fmla="*/ 663140 h 947438"/>
            <a:gd name="connsiteX36" fmla="*/ 787882 w 970388"/>
            <a:gd name="connsiteY36" fmla="*/ 596311 h 947438"/>
            <a:gd name="connsiteX37" fmla="*/ 841015 w 970388"/>
            <a:gd name="connsiteY37" fmla="*/ 526781 h 947438"/>
            <a:gd name="connsiteX38" fmla="*/ 886205 w 970388"/>
            <a:gd name="connsiteY38" fmla="*/ 456023 h 947438"/>
            <a:gd name="connsiteX39" fmla="*/ 922430 w 970388"/>
            <a:gd name="connsiteY39" fmla="*/ 385634 h 947438"/>
            <a:gd name="connsiteX40" fmla="*/ 948893 w 970388"/>
            <a:gd name="connsiteY40" fmla="*/ 317249 h 947438"/>
            <a:gd name="connsiteX41" fmla="*/ 965000 w 970388"/>
            <a:gd name="connsiteY41" fmla="*/ 252344 h 947438"/>
            <a:gd name="connsiteX42" fmla="*/ 970388 w 970388"/>
            <a:gd name="connsiteY42" fmla="*/ 192430 h 947438"/>
            <a:gd name="connsiteX0" fmla="*/ 970388 w 970388"/>
            <a:gd name="connsiteY0" fmla="*/ 192430 h 947438"/>
            <a:gd name="connsiteX1" fmla="*/ 964932 w 970388"/>
            <a:gd name="connsiteY1" fmla="*/ 138738 h 947438"/>
            <a:gd name="connsiteX2" fmla="*/ 948763 w 970388"/>
            <a:gd name="connsiteY2" fmla="*/ 92576 h 947438"/>
            <a:gd name="connsiteX3" fmla="*/ 922239 w 970388"/>
            <a:gd name="connsiteY3" fmla="*/ 54884 h 947438"/>
            <a:gd name="connsiteX4" fmla="*/ 885950 w 970388"/>
            <a:gd name="connsiteY4" fmla="*/ 26565 h 947438"/>
            <a:gd name="connsiteX5" fmla="*/ 840713 w 970388"/>
            <a:gd name="connsiteY5" fmla="*/ 8231 h 947438"/>
            <a:gd name="connsiteX6" fmla="*/ 787534 w 970388"/>
            <a:gd name="connsiteY6" fmla="*/ 332 h 947438"/>
            <a:gd name="connsiteX7" fmla="*/ 727597 w 970388"/>
            <a:gd name="connsiteY7" fmla="*/ 2952 h 947438"/>
            <a:gd name="connsiteX8" fmla="*/ 662246 w 970388"/>
            <a:gd name="connsiteY8" fmla="*/ 16129 h 947438"/>
            <a:gd name="connsiteX9" fmla="*/ 592945 w 970388"/>
            <a:gd name="connsiteY9" fmla="*/ 39497 h 947438"/>
            <a:gd name="connsiteX10" fmla="*/ 521230 w 970388"/>
            <a:gd name="connsiteY10" fmla="*/ 72604 h 947438"/>
            <a:gd name="connsiteX11" fmla="*/ 448716 w 970388"/>
            <a:gd name="connsiteY11" fmla="*/ 114634 h 947438"/>
            <a:gd name="connsiteX12" fmla="*/ 377011 w 970388"/>
            <a:gd name="connsiteY12" fmla="*/ 164725 h 947438"/>
            <a:gd name="connsiteX13" fmla="*/ 307726 w 970388"/>
            <a:gd name="connsiteY13" fmla="*/ 221691 h 947438"/>
            <a:gd name="connsiteX14" fmla="*/ 242406 w 970388"/>
            <a:gd name="connsiteY14" fmla="*/ 284264 h 947438"/>
            <a:gd name="connsiteX15" fmla="*/ 182510 w 970388"/>
            <a:gd name="connsiteY15" fmla="*/ 351093 h 947438"/>
            <a:gd name="connsiteX16" fmla="*/ 129373 w 970388"/>
            <a:gd name="connsiteY16" fmla="*/ 420665 h 947438"/>
            <a:gd name="connsiteX17" fmla="*/ 84182 w 970388"/>
            <a:gd name="connsiteY17" fmla="*/ 491423 h 947438"/>
            <a:gd name="connsiteX18" fmla="*/ 47956 w 970388"/>
            <a:gd name="connsiteY18" fmla="*/ 561771 h 947438"/>
            <a:gd name="connsiteX19" fmla="*/ 21494 w 970388"/>
            <a:gd name="connsiteY19" fmla="*/ 630156 h 947438"/>
            <a:gd name="connsiteX20" fmla="*/ 5387 w 970388"/>
            <a:gd name="connsiteY20" fmla="*/ 695061 h 947438"/>
            <a:gd name="connsiteX21" fmla="*/ 0 w 970388"/>
            <a:gd name="connsiteY21" fmla="*/ 755015 h 947438"/>
            <a:gd name="connsiteX22" fmla="*/ 5455 w 970388"/>
            <a:gd name="connsiteY22" fmla="*/ 808708 h 947438"/>
            <a:gd name="connsiteX23" fmla="*/ 21624 w 970388"/>
            <a:gd name="connsiteY23" fmla="*/ 854870 h 947438"/>
            <a:gd name="connsiteX24" fmla="*/ 48149 w 970388"/>
            <a:gd name="connsiteY24" fmla="*/ 892561 h 947438"/>
            <a:gd name="connsiteX25" fmla="*/ 84437 w 970388"/>
            <a:gd name="connsiteY25" fmla="*/ 920840 h 947438"/>
            <a:gd name="connsiteX26" fmla="*/ 129674 w 970388"/>
            <a:gd name="connsiteY26" fmla="*/ 939174 h 947438"/>
            <a:gd name="connsiteX27" fmla="*/ 182853 w 970388"/>
            <a:gd name="connsiteY27" fmla="*/ 947113 h 947438"/>
            <a:gd name="connsiteX28" fmla="*/ 242790 w 970388"/>
            <a:gd name="connsiteY28" fmla="*/ 944453 h 947438"/>
            <a:gd name="connsiteX29" fmla="*/ 308141 w 970388"/>
            <a:gd name="connsiteY29" fmla="*/ 931317 h 947438"/>
            <a:gd name="connsiteX30" fmla="*/ 377447 w 970388"/>
            <a:gd name="connsiteY30" fmla="*/ 907908 h 947438"/>
            <a:gd name="connsiteX31" fmla="*/ 449157 w 970388"/>
            <a:gd name="connsiteY31" fmla="*/ 874841 h 947438"/>
            <a:gd name="connsiteX32" fmla="*/ 521671 w 970388"/>
            <a:gd name="connsiteY32" fmla="*/ 832812 h 947438"/>
            <a:gd name="connsiteX33" fmla="*/ 593376 w 970388"/>
            <a:gd name="connsiteY33" fmla="*/ 782721 h 947438"/>
            <a:gd name="connsiteX34" fmla="*/ 662661 w 970388"/>
            <a:gd name="connsiteY34" fmla="*/ 725754 h 947438"/>
            <a:gd name="connsiteX35" fmla="*/ 727982 w 970388"/>
            <a:gd name="connsiteY35" fmla="*/ 663140 h 947438"/>
            <a:gd name="connsiteX36" fmla="*/ 787882 w 970388"/>
            <a:gd name="connsiteY36" fmla="*/ 596311 h 947438"/>
            <a:gd name="connsiteX37" fmla="*/ 841015 w 970388"/>
            <a:gd name="connsiteY37" fmla="*/ 526781 h 947438"/>
            <a:gd name="connsiteX38" fmla="*/ 886205 w 970388"/>
            <a:gd name="connsiteY38" fmla="*/ 456023 h 947438"/>
            <a:gd name="connsiteX39" fmla="*/ 922430 w 970388"/>
            <a:gd name="connsiteY39" fmla="*/ 385634 h 947438"/>
            <a:gd name="connsiteX40" fmla="*/ 948893 w 970388"/>
            <a:gd name="connsiteY40" fmla="*/ 317249 h 947438"/>
            <a:gd name="connsiteX41" fmla="*/ 965000 w 970388"/>
            <a:gd name="connsiteY41" fmla="*/ 252344 h 947438"/>
            <a:gd name="connsiteX42" fmla="*/ 970388 w 970388"/>
            <a:gd name="connsiteY42" fmla="*/ 192430 h 947438"/>
            <a:gd name="connsiteX0" fmla="*/ 970388 w 970388"/>
            <a:gd name="connsiteY0" fmla="*/ 192430 h 947438"/>
            <a:gd name="connsiteX1" fmla="*/ 964932 w 970388"/>
            <a:gd name="connsiteY1" fmla="*/ 138738 h 947438"/>
            <a:gd name="connsiteX2" fmla="*/ 948763 w 970388"/>
            <a:gd name="connsiteY2" fmla="*/ 92576 h 947438"/>
            <a:gd name="connsiteX3" fmla="*/ 922239 w 970388"/>
            <a:gd name="connsiteY3" fmla="*/ 54884 h 947438"/>
            <a:gd name="connsiteX4" fmla="*/ 885950 w 970388"/>
            <a:gd name="connsiteY4" fmla="*/ 26565 h 947438"/>
            <a:gd name="connsiteX5" fmla="*/ 840713 w 970388"/>
            <a:gd name="connsiteY5" fmla="*/ 8231 h 947438"/>
            <a:gd name="connsiteX6" fmla="*/ 787534 w 970388"/>
            <a:gd name="connsiteY6" fmla="*/ 332 h 947438"/>
            <a:gd name="connsiteX7" fmla="*/ 727597 w 970388"/>
            <a:gd name="connsiteY7" fmla="*/ 2952 h 947438"/>
            <a:gd name="connsiteX8" fmla="*/ 662246 w 970388"/>
            <a:gd name="connsiteY8" fmla="*/ 16129 h 947438"/>
            <a:gd name="connsiteX9" fmla="*/ 592945 w 970388"/>
            <a:gd name="connsiteY9" fmla="*/ 39497 h 947438"/>
            <a:gd name="connsiteX10" fmla="*/ 521230 w 970388"/>
            <a:gd name="connsiteY10" fmla="*/ 72604 h 947438"/>
            <a:gd name="connsiteX11" fmla="*/ 448716 w 970388"/>
            <a:gd name="connsiteY11" fmla="*/ 114634 h 947438"/>
            <a:gd name="connsiteX12" fmla="*/ 377011 w 970388"/>
            <a:gd name="connsiteY12" fmla="*/ 164725 h 947438"/>
            <a:gd name="connsiteX13" fmla="*/ 307726 w 970388"/>
            <a:gd name="connsiteY13" fmla="*/ 221691 h 947438"/>
            <a:gd name="connsiteX14" fmla="*/ 242406 w 970388"/>
            <a:gd name="connsiteY14" fmla="*/ 284264 h 947438"/>
            <a:gd name="connsiteX15" fmla="*/ 182510 w 970388"/>
            <a:gd name="connsiteY15" fmla="*/ 351093 h 947438"/>
            <a:gd name="connsiteX16" fmla="*/ 129373 w 970388"/>
            <a:gd name="connsiteY16" fmla="*/ 420665 h 947438"/>
            <a:gd name="connsiteX17" fmla="*/ 84182 w 970388"/>
            <a:gd name="connsiteY17" fmla="*/ 491423 h 947438"/>
            <a:gd name="connsiteX18" fmla="*/ 47956 w 970388"/>
            <a:gd name="connsiteY18" fmla="*/ 561771 h 947438"/>
            <a:gd name="connsiteX19" fmla="*/ 21494 w 970388"/>
            <a:gd name="connsiteY19" fmla="*/ 630156 h 947438"/>
            <a:gd name="connsiteX20" fmla="*/ 5387 w 970388"/>
            <a:gd name="connsiteY20" fmla="*/ 695061 h 947438"/>
            <a:gd name="connsiteX21" fmla="*/ 0 w 970388"/>
            <a:gd name="connsiteY21" fmla="*/ 755015 h 947438"/>
            <a:gd name="connsiteX22" fmla="*/ 5455 w 970388"/>
            <a:gd name="connsiteY22" fmla="*/ 808708 h 947438"/>
            <a:gd name="connsiteX23" fmla="*/ 21624 w 970388"/>
            <a:gd name="connsiteY23" fmla="*/ 854870 h 947438"/>
            <a:gd name="connsiteX24" fmla="*/ 48149 w 970388"/>
            <a:gd name="connsiteY24" fmla="*/ 892561 h 947438"/>
            <a:gd name="connsiteX25" fmla="*/ 84437 w 970388"/>
            <a:gd name="connsiteY25" fmla="*/ 920840 h 947438"/>
            <a:gd name="connsiteX26" fmla="*/ 129674 w 970388"/>
            <a:gd name="connsiteY26" fmla="*/ 939174 h 947438"/>
            <a:gd name="connsiteX27" fmla="*/ 182853 w 970388"/>
            <a:gd name="connsiteY27" fmla="*/ 947113 h 947438"/>
            <a:gd name="connsiteX28" fmla="*/ 242790 w 970388"/>
            <a:gd name="connsiteY28" fmla="*/ 944453 h 947438"/>
            <a:gd name="connsiteX29" fmla="*/ 308141 w 970388"/>
            <a:gd name="connsiteY29" fmla="*/ 931317 h 947438"/>
            <a:gd name="connsiteX30" fmla="*/ 377447 w 970388"/>
            <a:gd name="connsiteY30" fmla="*/ 907908 h 947438"/>
            <a:gd name="connsiteX31" fmla="*/ 449157 w 970388"/>
            <a:gd name="connsiteY31" fmla="*/ 874841 h 947438"/>
            <a:gd name="connsiteX32" fmla="*/ 521671 w 970388"/>
            <a:gd name="connsiteY32" fmla="*/ 832812 h 947438"/>
            <a:gd name="connsiteX33" fmla="*/ 593376 w 970388"/>
            <a:gd name="connsiteY33" fmla="*/ 782721 h 947438"/>
            <a:gd name="connsiteX34" fmla="*/ 662661 w 970388"/>
            <a:gd name="connsiteY34" fmla="*/ 725754 h 947438"/>
            <a:gd name="connsiteX35" fmla="*/ 727982 w 970388"/>
            <a:gd name="connsiteY35" fmla="*/ 663140 h 947438"/>
            <a:gd name="connsiteX36" fmla="*/ 787882 w 970388"/>
            <a:gd name="connsiteY36" fmla="*/ 596311 h 947438"/>
            <a:gd name="connsiteX37" fmla="*/ 841015 w 970388"/>
            <a:gd name="connsiteY37" fmla="*/ 526781 h 947438"/>
            <a:gd name="connsiteX38" fmla="*/ 886205 w 970388"/>
            <a:gd name="connsiteY38" fmla="*/ 456023 h 947438"/>
            <a:gd name="connsiteX39" fmla="*/ 922430 w 970388"/>
            <a:gd name="connsiteY39" fmla="*/ 385634 h 947438"/>
            <a:gd name="connsiteX40" fmla="*/ 948893 w 970388"/>
            <a:gd name="connsiteY40" fmla="*/ 317249 h 947438"/>
            <a:gd name="connsiteX41" fmla="*/ 965000 w 970388"/>
            <a:gd name="connsiteY41" fmla="*/ 252344 h 947438"/>
            <a:gd name="connsiteX42" fmla="*/ 970388 w 970388"/>
            <a:gd name="connsiteY42" fmla="*/ 192430 h 947438"/>
            <a:gd name="connsiteX0" fmla="*/ 970388 w 970388"/>
            <a:gd name="connsiteY0" fmla="*/ 192430 h 947438"/>
            <a:gd name="connsiteX1" fmla="*/ 964932 w 970388"/>
            <a:gd name="connsiteY1" fmla="*/ 138738 h 947438"/>
            <a:gd name="connsiteX2" fmla="*/ 948763 w 970388"/>
            <a:gd name="connsiteY2" fmla="*/ 92576 h 947438"/>
            <a:gd name="connsiteX3" fmla="*/ 922239 w 970388"/>
            <a:gd name="connsiteY3" fmla="*/ 54884 h 947438"/>
            <a:gd name="connsiteX4" fmla="*/ 885950 w 970388"/>
            <a:gd name="connsiteY4" fmla="*/ 26565 h 947438"/>
            <a:gd name="connsiteX5" fmla="*/ 840713 w 970388"/>
            <a:gd name="connsiteY5" fmla="*/ 8231 h 947438"/>
            <a:gd name="connsiteX6" fmla="*/ 787534 w 970388"/>
            <a:gd name="connsiteY6" fmla="*/ 332 h 947438"/>
            <a:gd name="connsiteX7" fmla="*/ 727597 w 970388"/>
            <a:gd name="connsiteY7" fmla="*/ 2952 h 947438"/>
            <a:gd name="connsiteX8" fmla="*/ 662246 w 970388"/>
            <a:gd name="connsiteY8" fmla="*/ 16129 h 947438"/>
            <a:gd name="connsiteX9" fmla="*/ 592945 w 970388"/>
            <a:gd name="connsiteY9" fmla="*/ 39497 h 947438"/>
            <a:gd name="connsiteX10" fmla="*/ 521230 w 970388"/>
            <a:gd name="connsiteY10" fmla="*/ 72604 h 947438"/>
            <a:gd name="connsiteX11" fmla="*/ 448716 w 970388"/>
            <a:gd name="connsiteY11" fmla="*/ 114634 h 947438"/>
            <a:gd name="connsiteX12" fmla="*/ 377011 w 970388"/>
            <a:gd name="connsiteY12" fmla="*/ 164725 h 947438"/>
            <a:gd name="connsiteX13" fmla="*/ 307726 w 970388"/>
            <a:gd name="connsiteY13" fmla="*/ 221691 h 947438"/>
            <a:gd name="connsiteX14" fmla="*/ 242406 w 970388"/>
            <a:gd name="connsiteY14" fmla="*/ 284264 h 947438"/>
            <a:gd name="connsiteX15" fmla="*/ 182510 w 970388"/>
            <a:gd name="connsiteY15" fmla="*/ 351093 h 947438"/>
            <a:gd name="connsiteX16" fmla="*/ 129373 w 970388"/>
            <a:gd name="connsiteY16" fmla="*/ 420665 h 947438"/>
            <a:gd name="connsiteX17" fmla="*/ 84182 w 970388"/>
            <a:gd name="connsiteY17" fmla="*/ 491423 h 947438"/>
            <a:gd name="connsiteX18" fmla="*/ 47956 w 970388"/>
            <a:gd name="connsiteY18" fmla="*/ 561771 h 947438"/>
            <a:gd name="connsiteX19" fmla="*/ 21494 w 970388"/>
            <a:gd name="connsiteY19" fmla="*/ 630156 h 947438"/>
            <a:gd name="connsiteX20" fmla="*/ 5387 w 970388"/>
            <a:gd name="connsiteY20" fmla="*/ 695061 h 947438"/>
            <a:gd name="connsiteX21" fmla="*/ 0 w 970388"/>
            <a:gd name="connsiteY21" fmla="*/ 755015 h 947438"/>
            <a:gd name="connsiteX22" fmla="*/ 5455 w 970388"/>
            <a:gd name="connsiteY22" fmla="*/ 808708 h 947438"/>
            <a:gd name="connsiteX23" fmla="*/ 21624 w 970388"/>
            <a:gd name="connsiteY23" fmla="*/ 854870 h 947438"/>
            <a:gd name="connsiteX24" fmla="*/ 48149 w 970388"/>
            <a:gd name="connsiteY24" fmla="*/ 892561 h 947438"/>
            <a:gd name="connsiteX25" fmla="*/ 84437 w 970388"/>
            <a:gd name="connsiteY25" fmla="*/ 920840 h 947438"/>
            <a:gd name="connsiteX26" fmla="*/ 129674 w 970388"/>
            <a:gd name="connsiteY26" fmla="*/ 939174 h 947438"/>
            <a:gd name="connsiteX27" fmla="*/ 182853 w 970388"/>
            <a:gd name="connsiteY27" fmla="*/ 947113 h 947438"/>
            <a:gd name="connsiteX28" fmla="*/ 242790 w 970388"/>
            <a:gd name="connsiteY28" fmla="*/ 944453 h 947438"/>
            <a:gd name="connsiteX29" fmla="*/ 308141 w 970388"/>
            <a:gd name="connsiteY29" fmla="*/ 931317 h 947438"/>
            <a:gd name="connsiteX30" fmla="*/ 377447 w 970388"/>
            <a:gd name="connsiteY30" fmla="*/ 907908 h 947438"/>
            <a:gd name="connsiteX31" fmla="*/ 449157 w 970388"/>
            <a:gd name="connsiteY31" fmla="*/ 874841 h 947438"/>
            <a:gd name="connsiteX32" fmla="*/ 521671 w 970388"/>
            <a:gd name="connsiteY32" fmla="*/ 832812 h 947438"/>
            <a:gd name="connsiteX33" fmla="*/ 593376 w 970388"/>
            <a:gd name="connsiteY33" fmla="*/ 782721 h 947438"/>
            <a:gd name="connsiteX34" fmla="*/ 662661 w 970388"/>
            <a:gd name="connsiteY34" fmla="*/ 725754 h 947438"/>
            <a:gd name="connsiteX35" fmla="*/ 727982 w 970388"/>
            <a:gd name="connsiteY35" fmla="*/ 663140 h 947438"/>
            <a:gd name="connsiteX36" fmla="*/ 787882 w 970388"/>
            <a:gd name="connsiteY36" fmla="*/ 596311 h 947438"/>
            <a:gd name="connsiteX37" fmla="*/ 841015 w 970388"/>
            <a:gd name="connsiteY37" fmla="*/ 526781 h 947438"/>
            <a:gd name="connsiteX38" fmla="*/ 886205 w 970388"/>
            <a:gd name="connsiteY38" fmla="*/ 456023 h 947438"/>
            <a:gd name="connsiteX39" fmla="*/ 922430 w 970388"/>
            <a:gd name="connsiteY39" fmla="*/ 385634 h 947438"/>
            <a:gd name="connsiteX40" fmla="*/ 948893 w 970388"/>
            <a:gd name="connsiteY40" fmla="*/ 317249 h 947438"/>
            <a:gd name="connsiteX41" fmla="*/ 965000 w 970388"/>
            <a:gd name="connsiteY41" fmla="*/ 252344 h 947438"/>
            <a:gd name="connsiteX42" fmla="*/ 970388 w 970388"/>
            <a:gd name="connsiteY42" fmla="*/ 192430 h 947438"/>
            <a:gd name="connsiteX0" fmla="*/ 970388 w 970388"/>
            <a:gd name="connsiteY0" fmla="*/ 192430 h 947438"/>
            <a:gd name="connsiteX1" fmla="*/ 964932 w 970388"/>
            <a:gd name="connsiteY1" fmla="*/ 138738 h 947438"/>
            <a:gd name="connsiteX2" fmla="*/ 948763 w 970388"/>
            <a:gd name="connsiteY2" fmla="*/ 92576 h 947438"/>
            <a:gd name="connsiteX3" fmla="*/ 922239 w 970388"/>
            <a:gd name="connsiteY3" fmla="*/ 54884 h 947438"/>
            <a:gd name="connsiteX4" fmla="*/ 885950 w 970388"/>
            <a:gd name="connsiteY4" fmla="*/ 26565 h 947438"/>
            <a:gd name="connsiteX5" fmla="*/ 840713 w 970388"/>
            <a:gd name="connsiteY5" fmla="*/ 8231 h 947438"/>
            <a:gd name="connsiteX6" fmla="*/ 787534 w 970388"/>
            <a:gd name="connsiteY6" fmla="*/ 332 h 947438"/>
            <a:gd name="connsiteX7" fmla="*/ 727597 w 970388"/>
            <a:gd name="connsiteY7" fmla="*/ 2952 h 947438"/>
            <a:gd name="connsiteX8" fmla="*/ 662246 w 970388"/>
            <a:gd name="connsiteY8" fmla="*/ 16129 h 947438"/>
            <a:gd name="connsiteX9" fmla="*/ 592945 w 970388"/>
            <a:gd name="connsiteY9" fmla="*/ 39497 h 947438"/>
            <a:gd name="connsiteX10" fmla="*/ 521230 w 970388"/>
            <a:gd name="connsiteY10" fmla="*/ 72604 h 947438"/>
            <a:gd name="connsiteX11" fmla="*/ 448716 w 970388"/>
            <a:gd name="connsiteY11" fmla="*/ 114634 h 947438"/>
            <a:gd name="connsiteX12" fmla="*/ 377011 w 970388"/>
            <a:gd name="connsiteY12" fmla="*/ 164725 h 947438"/>
            <a:gd name="connsiteX13" fmla="*/ 307726 w 970388"/>
            <a:gd name="connsiteY13" fmla="*/ 221691 h 947438"/>
            <a:gd name="connsiteX14" fmla="*/ 242406 w 970388"/>
            <a:gd name="connsiteY14" fmla="*/ 284264 h 947438"/>
            <a:gd name="connsiteX15" fmla="*/ 182510 w 970388"/>
            <a:gd name="connsiteY15" fmla="*/ 351093 h 947438"/>
            <a:gd name="connsiteX16" fmla="*/ 129373 w 970388"/>
            <a:gd name="connsiteY16" fmla="*/ 420665 h 947438"/>
            <a:gd name="connsiteX17" fmla="*/ 84182 w 970388"/>
            <a:gd name="connsiteY17" fmla="*/ 491423 h 947438"/>
            <a:gd name="connsiteX18" fmla="*/ 47956 w 970388"/>
            <a:gd name="connsiteY18" fmla="*/ 561771 h 947438"/>
            <a:gd name="connsiteX19" fmla="*/ 21494 w 970388"/>
            <a:gd name="connsiteY19" fmla="*/ 630156 h 947438"/>
            <a:gd name="connsiteX20" fmla="*/ 5387 w 970388"/>
            <a:gd name="connsiteY20" fmla="*/ 695061 h 947438"/>
            <a:gd name="connsiteX21" fmla="*/ 0 w 970388"/>
            <a:gd name="connsiteY21" fmla="*/ 755015 h 947438"/>
            <a:gd name="connsiteX22" fmla="*/ 5455 w 970388"/>
            <a:gd name="connsiteY22" fmla="*/ 808708 h 947438"/>
            <a:gd name="connsiteX23" fmla="*/ 21624 w 970388"/>
            <a:gd name="connsiteY23" fmla="*/ 854870 h 947438"/>
            <a:gd name="connsiteX24" fmla="*/ 48149 w 970388"/>
            <a:gd name="connsiteY24" fmla="*/ 892561 h 947438"/>
            <a:gd name="connsiteX25" fmla="*/ 84437 w 970388"/>
            <a:gd name="connsiteY25" fmla="*/ 920840 h 947438"/>
            <a:gd name="connsiteX26" fmla="*/ 129674 w 970388"/>
            <a:gd name="connsiteY26" fmla="*/ 939174 h 947438"/>
            <a:gd name="connsiteX27" fmla="*/ 182853 w 970388"/>
            <a:gd name="connsiteY27" fmla="*/ 947113 h 947438"/>
            <a:gd name="connsiteX28" fmla="*/ 242790 w 970388"/>
            <a:gd name="connsiteY28" fmla="*/ 944453 h 947438"/>
            <a:gd name="connsiteX29" fmla="*/ 308141 w 970388"/>
            <a:gd name="connsiteY29" fmla="*/ 931317 h 947438"/>
            <a:gd name="connsiteX30" fmla="*/ 377447 w 970388"/>
            <a:gd name="connsiteY30" fmla="*/ 907908 h 947438"/>
            <a:gd name="connsiteX31" fmla="*/ 449157 w 970388"/>
            <a:gd name="connsiteY31" fmla="*/ 874841 h 947438"/>
            <a:gd name="connsiteX32" fmla="*/ 521671 w 970388"/>
            <a:gd name="connsiteY32" fmla="*/ 832812 h 947438"/>
            <a:gd name="connsiteX33" fmla="*/ 593376 w 970388"/>
            <a:gd name="connsiteY33" fmla="*/ 782721 h 947438"/>
            <a:gd name="connsiteX34" fmla="*/ 662661 w 970388"/>
            <a:gd name="connsiteY34" fmla="*/ 725754 h 947438"/>
            <a:gd name="connsiteX35" fmla="*/ 727982 w 970388"/>
            <a:gd name="connsiteY35" fmla="*/ 663140 h 947438"/>
            <a:gd name="connsiteX36" fmla="*/ 787882 w 970388"/>
            <a:gd name="connsiteY36" fmla="*/ 596311 h 947438"/>
            <a:gd name="connsiteX37" fmla="*/ 841015 w 970388"/>
            <a:gd name="connsiteY37" fmla="*/ 526781 h 947438"/>
            <a:gd name="connsiteX38" fmla="*/ 886205 w 970388"/>
            <a:gd name="connsiteY38" fmla="*/ 456023 h 947438"/>
            <a:gd name="connsiteX39" fmla="*/ 922430 w 970388"/>
            <a:gd name="connsiteY39" fmla="*/ 385634 h 947438"/>
            <a:gd name="connsiteX40" fmla="*/ 948893 w 970388"/>
            <a:gd name="connsiteY40" fmla="*/ 317249 h 947438"/>
            <a:gd name="connsiteX41" fmla="*/ 965000 w 970388"/>
            <a:gd name="connsiteY41" fmla="*/ 252344 h 947438"/>
            <a:gd name="connsiteX42" fmla="*/ 970388 w 970388"/>
            <a:gd name="connsiteY42" fmla="*/ 192430 h 947438"/>
            <a:gd name="connsiteX0" fmla="*/ 970388 w 970388"/>
            <a:gd name="connsiteY0" fmla="*/ 192430 h 947438"/>
            <a:gd name="connsiteX1" fmla="*/ 964932 w 970388"/>
            <a:gd name="connsiteY1" fmla="*/ 138738 h 947438"/>
            <a:gd name="connsiteX2" fmla="*/ 948763 w 970388"/>
            <a:gd name="connsiteY2" fmla="*/ 92576 h 947438"/>
            <a:gd name="connsiteX3" fmla="*/ 922239 w 970388"/>
            <a:gd name="connsiteY3" fmla="*/ 54884 h 947438"/>
            <a:gd name="connsiteX4" fmla="*/ 885950 w 970388"/>
            <a:gd name="connsiteY4" fmla="*/ 26565 h 947438"/>
            <a:gd name="connsiteX5" fmla="*/ 840713 w 970388"/>
            <a:gd name="connsiteY5" fmla="*/ 8231 h 947438"/>
            <a:gd name="connsiteX6" fmla="*/ 787534 w 970388"/>
            <a:gd name="connsiteY6" fmla="*/ 332 h 947438"/>
            <a:gd name="connsiteX7" fmla="*/ 727597 w 970388"/>
            <a:gd name="connsiteY7" fmla="*/ 2952 h 947438"/>
            <a:gd name="connsiteX8" fmla="*/ 662246 w 970388"/>
            <a:gd name="connsiteY8" fmla="*/ 16129 h 947438"/>
            <a:gd name="connsiteX9" fmla="*/ 592945 w 970388"/>
            <a:gd name="connsiteY9" fmla="*/ 39497 h 947438"/>
            <a:gd name="connsiteX10" fmla="*/ 521230 w 970388"/>
            <a:gd name="connsiteY10" fmla="*/ 72604 h 947438"/>
            <a:gd name="connsiteX11" fmla="*/ 448716 w 970388"/>
            <a:gd name="connsiteY11" fmla="*/ 114634 h 947438"/>
            <a:gd name="connsiteX12" fmla="*/ 377011 w 970388"/>
            <a:gd name="connsiteY12" fmla="*/ 164725 h 947438"/>
            <a:gd name="connsiteX13" fmla="*/ 307726 w 970388"/>
            <a:gd name="connsiteY13" fmla="*/ 221691 h 947438"/>
            <a:gd name="connsiteX14" fmla="*/ 242406 w 970388"/>
            <a:gd name="connsiteY14" fmla="*/ 284264 h 947438"/>
            <a:gd name="connsiteX15" fmla="*/ 182510 w 970388"/>
            <a:gd name="connsiteY15" fmla="*/ 351093 h 947438"/>
            <a:gd name="connsiteX16" fmla="*/ 129373 w 970388"/>
            <a:gd name="connsiteY16" fmla="*/ 420665 h 947438"/>
            <a:gd name="connsiteX17" fmla="*/ 84182 w 970388"/>
            <a:gd name="connsiteY17" fmla="*/ 491423 h 947438"/>
            <a:gd name="connsiteX18" fmla="*/ 47956 w 970388"/>
            <a:gd name="connsiteY18" fmla="*/ 561771 h 947438"/>
            <a:gd name="connsiteX19" fmla="*/ 21494 w 970388"/>
            <a:gd name="connsiteY19" fmla="*/ 630156 h 947438"/>
            <a:gd name="connsiteX20" fmla="*/ 5387 w 970388"/>
            <a:gd name="connsiteY20" fmla="*/ 695061 h 947438"/>
            <a:gd name="connsiteX21" fmla="*/ 0 w 970388"/>
            <a:gd name="connsiteY21" fmla="*/ 755015 h 947438"/>
            <a:gd name="connsiteX22" fmla="*/ 5455 w 970388"/>
            <a:gd name="connsiteY22" fmla="*/ 808708 h 947438"/>
            <a:gd name="connsiteX23" fmla="*/ 21624 w 970388"/>
            <a:gd name="connsiteY23" fmla="*/ 854870 h 947438"/>
            <a:gd name="connsiteX24" fmla="*/ 48149 w 970388"/>
            <a:gd name="connsiteY24" fmla="*/ 892561 h 947438"/>
            <a:gd name="connsiteX25" fmla="*/ 84437 w 970388"/>
            <a:gd name="connsiteY25" fmla="*/ 920840 h 947438"/>
            <a:gd name="connsiteX26" fmla="*/ 129674 w 970388"/>
            <a:gd name="connsiteY26" fmla="*/ 939174 h 947438"/>
            <a:gd name="connsiteX27" fmla="*/ 182853 w 970388"/>
            <a:gd name="connsiteY27" fmla="*/ 947113 h 947438"/>
            <a:gd name="connsiteX28" fmla="*/ 242790 w 970388"/>
            <a:gd name="connsiteY28" fmla="*/ 944453 h 947438"/>
            <a:gd name="connsiteX29" fmla="*/ 308141 w 970388"/>
            <a:gd name="connsiteY29" fmla="*/ 931317 h 947438"/>
            <a:gd name="connsiteX30" fmla="*/ 377447 w 970388"/>
            <a:gd name="connsiteY30" fmla="*/ 907908 h 947438"/>
            <a:gd name="connsiteX31" fmla="*/ 449157 w 970388"/>
            <a:gd name="connsiteY31" fmla="*/ 874841 h 947438"/>
            <a:gd name="connsiteX32" fmla="*/ 521671 w 970388"/>
            <a:gd name="connsiteY32" fmla="*/ 832812 h 947438"/>
            <a:gd name="connsiteX33" fmla="*/ 593376 w 970388"/>
            <a:gd name="connsiteY33" fmla="*/ 782721 h 947438"/>
            <a:gd name="connsiteX34" fmla="*/ 662661 w 970388"/>
            <a:gd name="connsiteY34" fmla="*/ 725754 h 947438"/>
            <a:gd name="connsiteX35" fmla="*/ 727982 w 970388"/>
            <a:gd name="connsiteY35" fmla="*/ 663140 h 947438"/>
            <a:gd name="connsiteX36" fmla="*/ 787882 w 970388"/>
            <a:gd name="connsiteY36" fmla="*/ 596311 h 947438"/>
            <a:gd name="connsiteX37" fmla="*/ 841015 w 970388"/>
            <a:gd name="connsiteY37" fmla="*/ 526781 h 947438"/>
            <a:gd name="connsiteX38" fmla="*/ 886205 w 970388"/>
            <a:gd name="connsiteY38" fmla="*/ 456023 h 947438"/>
            <a:gd name="connsiteX39" fmla="*/ 922430 w 970388"/>
            <a:gd name="connsiteY39" fmla="*/ 385634 h 947438"/>
            <a:gd name="connsiteX40" fmla="*/ 948893 w 970388"/>
            <a:gd name="connsiteY40" fmla="*/ 317249 h 947438"/>
            <a:gd name="connsiteX41" fmla="*/ 965000 w 970388"/>
            <a:gd name="connsiteY41" fmla="*/ 252344 h 947438"/>
            <a:gd name="connsiteX42" fmla="*/ 970388 w 970388"/>
            <a:gd name="connsiteY42" fmla="*/ 192430 h 947438"/>
            <a:gd name="connsiteX0" fmla="*/ 970388 w 970388"/>
            <a:gd name="connsiteY0" fmla="*/ 192430 h 947438"/>
            <a:gd name="connsiteX1" fmla="*/ 964932 w 970388"/>
            <a:gd name="connsiteY1" fmla="*/ 138738 h 947438"/>
            <a:gd name="connsiteX2" fmla="*/ 948763 w 970388"/>
            <a:gd name="connsiteY2" fmla="*/ 92576 h 947438"/>
            <a:gd name="connsiteX3" fmla="*/ 922239 w 970388"/>
            <a:gd name="connsiteY3" fmla="*/ 54884 h 947438"/>
            <a:gd name="connsiteX4" fmla="*/ 885950 w 970388"/>
            <a:gd name="connsiteY4" fmla="*/ 26565 h 947438"/>
            <a:gd name="connsiteX5" fmla="*/ 840713 w 970388"/>
            <a:gd name="connsiteY5" fmla="*/ 8231 h 947438"/>
            <a:gd name="connsiteX6" fmla="*/ 787534 w 970388"/>
            <a:gd name="connsiteY6" fmla="*/ 332 h 947438"/>
            <a:gd name="connsiteX7" fmla="*/ 727597 w 970388"/>
            <a:gd name="connsiteY7" fmla="*/ 2952 h 947438"/>
            <a:gd name="connsiteX8" fmla="*/ 662246 w 970388"/>
            <a:gd name="connsiteY8" fmla="*/ 16129 h 947438"/>
            <a:gd name="connsiteX9" fmla="*/ 592945 w 970388"/>
            <a:gd name="connsiteY9" fmla="*/ 39497 h 947438"/>
            <a:gd name="connsiteX10" fmla="*/ 521230 w 970388"/>
            <a:gd name="connsiteY10" fmla="*/ 72604 h 947438"/>
            <a:gd name="connsiteX11" fmla="*/ 448716 w 970388"/>
            <a:gd name="connsiteY11" fmla="*/ 114634 h 947438"/>
            <a:gd name="connsiteX12" fmla="*/ 377011 w 970388"/>
            <a:gd name="connsiteY12" fmla="*/ 164725 h 947438"/>
            <a:gd name="connsiteX13" fmla="*/ 307726 w 970388"/>
            <a:gd name="connsiteY13" fmla="*/ 221691 h 947438"/>
            <a:gd name="connsiteX14" fmla="*/ 242406 w 970388"/>
            <a:gd name="connsiteY14" fmla="*/ 284264 h 947438"/>
            <a:gd name="connsiteX15" fmla="*/ 182510 w 970388"/>
            <a:gd name="connsiteY15" fmla="*/ 351093 h 947438"/>
            <a:gd name="connsiteX16" fmla="*/ 129373 w 970388"/>
            <a:gd name="connsiteY16" fmla="*/ 420665 h 947438"/>
            <a:gd name="connsiteX17" fmla="*/ 84182 w 970388"/>
            <a:gd name="connsiteY17" fmla="*/ 491423 h 947438"/>
            <a:gd name="connsiteX18" fmla="*/ 47956 w 970388"/>
            <a:gd name="connsiteY18" fmla="*/ 561771 h 947438"/>
            <a:gd name="connsiteX19" fmla="*/ 21494 w 970388"/>
            <a:gd name="connsiteY19" fmla="*/ 630156 h 947438"/>
            <a:gd name="connsiteX20" fmla="*/ 5387 w 970388"/>
            <a:gd name="connsiteY20" fmla="*/ 695061 h 947438"/>
            <a:gd name="connsiteX21" fmla="*/ 0 w 970388"/>
            <a:gd name="connsiteY21" fmla="*/ 755015 h 947438"/>
            <a:gd name="connsiteX22" fmla="*/ 5455 w 970388"/>
            <a:gd name="connsiteY22" fmla="*/ 808708 h 947438"/>
            <a:gd name="connsiteX23" fmla="*/ 21624 w 970388"/>
            <a:gd name="connsiteY23" fmla="*/ 854870 h 947438"/>
            <a:gd name="connsiteX24" fmla="*/ 48149 w 970388"/>
            <a:gd name="connsiteY24" fmla="*/ 892561 h 947438"/>
            <a:gd name="connsiteX25" fmla="*/ 84437 w 970388"/>
            <a:gd name="connsiteY25" fmla="*/ 920840 h 947438"/>
            <a:gd name="connsiteX26" fmla="*/ 129674 w 970388"/>
            <a:gd name="connsiteY26" fmla="*/ 939174 h 947438"/>
            <a:gd name="connsiteX27" fmla="*/ 182853 w 970388"/>
            <a:gd name="connsiteY27" fmla="*/ 947113 h 947438"/>
            <a:gd name="connsiteX28" fmla="*/ 242790 w 970388"/>
            <a:gd name="connsiteY28" fmla="*/ 944453 h 947438"/>
            <a:gd name="connsiteX29" fmla="*/ 308141 w 970388"/>
            <a:gd name="connsiteY29" fmla="*/ 931317 h 947438"/>
            <a:gd name="connsiteX30" fmla="*/ 377447 w 970388"/>
            <a:gd name="connsiteY30" fmla="*/ 907908 h 947438"/>
            <a:gd name="connsiteX31" fmla="*/ 449157 w 970388"/>
            <a:gd name="connsiteY31" fmla="*/ 874841 h 947438"/>
            <a:gd name="connsiteX32" fmla="*/ 521671 w 970388"/>
            <a:gd name="connsiteY32" fmla="*/ 832812 h 947438"/>
            <a:gd name="connsiteX33" fmla="*/ 593376 w 970388"/>
            <a:gd name="connsiteY33" fmla="*/ 782721 h 947438"/>
            <a:gd name="connsiteX34" fmla="*/ 662661 w 970388"/>
            <a:gd name="connsiteY34" fmla="*/ 725754 h 947438"/>
            <a:gd name="connsiteX35" fmla="*/ 727982 w 970388"/>
            <a:gd name="connsiteY35" fmla="*/ 663140 h 947438"/>
            <a:gd name="connsiteX36" fmla="*/ 787882 w 970388"/>
            <a:gd name="connsiteY36" fmla="*/ 596311 h 947438"/>
            <a:gd name="connsiteX37" fmla="*/ 841015 w 970388"/>
            <a:gd name="connsiteY37" fmla="*/ 526781 h 947438"/>
            <a:gd name="connsiteX38" fmla="*/ 886205 w 970388"/>
            <a:gd name="connsiteY38" fmla="*/ 456023 h 947438"/>
            <a:gd name="connsiteX39" fmla="*/ 922430 w 970388"/>
            <a:gd name="connsiteY39" fmla="*/ 385634 h 947438"/>
            <a:gd name="connsiteX40" fmla="*/ 948893 w 970388"/>
            <a:gd name="connsiteY40" fmla="*/ 317249 h 947438"/>
            <a:gd name="connsiteX41" fmla="*/ 965000 w 970388"/>
            <a:gd name="connsiteY41" fmla="*/ 252344 h 947438"/>
            <a:gd name="connsiteX42" fmla="*/ 970388 w 970388"/>
            <a:gd name="connsiteY42" fmla="*/ 192430 h 947438"/>
            <a:gd name="connsiteX0" fmla="*/ 970388 w 970388"/>
            <a:gd name="connsiteY0" fmla="*/ 192430 h 947438"/>
            <a:gd name="connsiteX1" fmla="*/ 964932 w 970388"/>
            <a:gd name="connsiteY1" fmla="*/ 138738 h 947438"/>
            <a:gd name="connsiteX2" fmla="*/ 948763 w 970388"/>
            <a:gd name="connsiteY2" fmla="*/ 92576 h 947438"/>
            <a:gd name="connsiteX3" fmla="*/ 922239 w 970388"/>
            <a:gd name="connsiteY3" fmla="*/ 54884 h 947438"/>
            <a:gd name="connsiteX4" fmla="*/ 885950 w 970388"/>
            <a:gd name="connsiteY4" fmla="*/ 26565 h 947438"/>
            <a:gd name="connsiteX5" fmla="*/ 840713 w 970388"/>
            <a:gd name="connsiteY5" fmla="*/ 8231 h 947438"/>
            <a:gd name="connsiteX6" fmla="*/ 787534 w 970388"/>
            <a:gd name="connsiteY6" fmla="*/ 332 h 947438"/>
            <a:gd name="connsiteX7" fmla="*/ 727597 w 970388"/>
            <a:gd name="connsiteY7" fmla="*/ 2952 h 947438"/>
            <a:gd name="connsiteX8" fmla="*/ 662246 w 970388"/>
            <a:gd name="connsiteY8" fmla="*/ 16129 h 947438"/>
            <a:gd name="connsiteX9" fmla="*/ 592945 w 970388"/>
            <a:gd name="connsiteY9" fmla="*/ 39497 h 947438"/>
            <a:gd name="connsiteX10" fmla="*/ 521230 w 970388"/>
            <a:gd name="connsiteY10" fmla="*/ 72604 h 947438"/>
            <a:gd name="connsiteX11" fmla="*/ 448716 w 970388"/>
            <a:gd name="connsiteY11" fmla="*/ 114634 h 947438"/>
            <a:gd name="connsiteX12" fmla="*/ 377011 w 970388"/>
            <a:gd name="connsiteY12" fmla="*/ 164725 h 947438"/>
            <a:gd name="connsiteX13" fmla="*/ 307726 w 970388"/>
            <a:gd name="connsiteY13" fmla="*/ 221691 h 947438"/>
            <a:gd name="connsiteX14" fmla="*/ 242406 w 970388"/>
            <a:gd name="connsiteY14" fmla="*/ 284264 h 947438"/>
            <a:gd name="connsiteX15" fmla="*/ 182510 w 970388"/>
            <a:gd name="connsiteY15" fmla="*/ 351093 h 947438"/>
            <a:gd name="connsiteX16" fmla="*/ 129373 w 970388"/>
            <a:gd name="connsiteY16" fmla="*/ 420665 h 947438"/>
            <a:gd name="connsiteX17" fmla="*/ 84182 w 970388"/>
            <a:gd name="connsiteY17" fmla="*/ 491423 h 947438"/>
            <a:gd name="connsiteX18" fmla="*/ 47956 w 970388"/>
            <a:gd name="connsiteY18" fmla="*/ 561771 h 947438"/>
            <a:gd name="connsiteX19" fmla="*/ 21494 w 970388"/>
            <a:gd name="connsiteY19" fmla="*/ 630156 h 947438"/>
            <a:gd name="connsiteX20" fmla="*/ 5387 w 970388"/>
            <a:gd name="connsiteY20" fmla="*/ 695061 h 947438"/>
            <a:gd name="connsiteX21" fmla="*/ 0 w 970388"/>
            <a:gd name="connsiteY21" fmla="*/ 755015 h 947438"/>
            <a:gd name="connsiteX22" fmla="*/ 5455 w 970388"/>
            <a:gd name="connsiteY22" fmla="*/ 808708 h 947438"/>
            <a:gd name="connsiteX23" fmla="*/ 21624 w 970388"/>
            <a:gd name="connsiteY23" fmla="*/ 854870 h 947438"/>
            <a:gd name="connsiteX24" fmla="*/ 48149 w 970388"/>
            <a:gd name="connsiteY24" fmla="*/ 892561 h 947438"/>
            <a:gd name="connsiteX25" fmla="*/ 84437 w 970388"/>
            <a:gd name="connsiteY25" fmla="*/ 920840 h 947438"/>
            <a:gd name="connsiteX26" fmla="*/ 129674 w 970388"/>
            <a:gd name="connsiteY26" fmla="*/ 939174 h 947438"/>
            <a:gd name="connsiteX27" fmla="*/ 182853 w 970388"/>
            <a:gd name="connsiteY27" fmla="*/ 947113 h 947438"/>
            <a:gd name="connsiteX28" fmla="*/ 242790 w 970388"/>
            <a:gd name="connsiteY28" fmla="*/ 944453 h 947438"/>
            <a:gd name="connsiteX29" fmla="*/ 308141 w 970388"/>
            <a:gd name="connsiteY29" fmla="*/ 931317 h 947438"/>
            <a:gd name="connsiteX30" fmla="*/ 377447 w 970388"/>
            <a:gd name="connsiteY30" fmla="*/ 907908 h 947438"/>
            <a:gd name="connsiteX31" fmla="*/ 449157 w 970388"/>
            <a:gd name="connsiteY31" fmla="*/ 874841 h 947438"/>
            <a:gd name="connsiteX32" fmla="*/ 521671 w 970388"/>
            <a:gd name="connsiteY32" fmla="*/ 832812 h 947438"/>
            <a:gd name="connsiteX33" fmla="*/ 593376 w 970388"/>
            <a:gd name="connsiteY33" fmla="*/ 782721 h 947438"/>
            <a:gd name="connsiteX34" fmla="*/ 662661 w 970388"/>
            <a:gd name="connsiteY34" fmla="*/ 725754 h 947438"/>
            <a:gd name="connsiteX35" fmla="*/ 727982 w 970388"/>
            <a:gd name="connsiteY35" fmla="*/ 663140 h 947438"/>
            <a:gd name="connsiteX36" fmla="*/ 787882 w 970388"/>
            <a:gd name="connsiteY36" fmla="*/ 596311 h 947438"/>
            <a:gd name="connsiteX37" fmla="*/ 841015 w 970388"/>
            <a:gd name="connsiteY37" fmla="*/ 526781 h 947438"/>
            <a:gd name="connsiteX38" fmla="*/ 886205 w 970388"/>
            <a:gd name="connsiteY38" fmla="*/ 456023 h 947438"/>
            <a:gd name="connsiteX39" fmla="*/ 922430 w 970388"/>
            <a:gd name="connsiteY39" fmla="*/ 385634 h 947438"/>
            <a:gd name="connsiteX40" fmla="*/ 948893 w 970388"/>
            <a:gd name="connsiteY40" fmla="*/ 317249 h 947438"/>
            <a:gd name="connsiteX41" fmla="*/ 965000 w 970388"/>
            <a:gd name="connsiteY41" fmla="*/ 252344 h 947438"/>
            <a:gd name="connsiteX42" fmla="*/ 970388 w 970388"/>
            <a:gd name="connsiteY42" fmla="*/ 192430 h 9474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970388" h="947438">
              <a:moveTo>
                <a:pt x="970388" y="192430"/>
              </a:moveTo>
              <a:cubicBezTo>
                <a:pt x="970377" y="173496"/>
                <a:pt x="968536" y="155380"/>
                <a:pt x="964932" y="138738"/>
              </a:cubicBezTo>
              <a:cubicBezTo>
                <a:pt x="961328" y="122096"/>
                <a:pt x="955878" y="106552"/>
                <a:pt x="948763" y="92576"/>
              </a:cubicBezTo>
              <a:cubicBezTo>
                <a:pt x="941648" y="78600"/>
                <a:pt x="932708" y="65886"/>
                <a:pt x="922239" y="54884"/>
              </a:cubicBezTo>
              <a:cubicBezTo>
                <a:pt x="911770" y="43882"/>
                <a:pt x="899538" y="34341"/>
                <a:pt x="885950" y="26565"/>
              </a:cubicBezTo>
              <a:cubicBezTo>
                <a:pt x="872362" y="18790"/>
                <a:pt x="857116" y="12603"/>
                <a:pt x="840713" y="8231"/>
              </a:cubicBezTo>
              <a:cubicBezTo>
                <a:pt x="824310" y="3859"/>
                <a:pt x="806387" y="1212"/>
                <a:pt x="787534" y="332"/>
              </a:cubicBezTo>
              <a:cubicBezTo>
                <a:pt x="768681" y="-548"/>
                <a:pt x="748478" y="319"/>
                <a:pt x="727597" y="2952"/>
              </a:cubicBezTo>
              <a:cubicBezTo>
                <a:pt x="706716" y="5585"/>
                <a:pt x="684688" y="10038"/>
                <a:pt x="662246" y="16129"/>
              </a:cubicBezTo>
              <a:cubicBezTo>
                <a:pt x="639804" y="22220"/>
                <a:pt x="616448" y="30085"/>
                <a:pt x="592945" y="39497"/>
              </a:cubicBezTo>
              <a:cubicBezTo>
                <a:pt x="569442" y="48909"/>
                <a:pt x="545268" y="60081"/>
                <a:pt x="521230" y="72604"/>
              </a:cubicBezTo>
              <a:cubicBezTo>
                <a:pt x="497192" y="85127"/>
                <a:pt x="472753" y="99281"/>
                <a:pt x="448716" y="114634"/>
              </a:cubicBezTo>
              <a:cubicBezTo>
                <a:pt x="424680" y="129988"/>
                <a:pt x="400509" y="146882"/>
                <a:pt x="377011" y="164725"/>
              </a:cubicBezTo>
              <a:cubicBezTo>
                <a:pt x="353513" y="182568"/>
                <a:pt x="330160" y="201768"/>
                <a:pt x="307726" y="221691"/>
              </a:cubicBezTo>
              <a:cubicBezTo>
                <a:pt x="285292" y="241614"/>
                <a:pt x="263275" y="262697"/>
                <a:pt x="242406" y="284264"/>
              </a:cubicBezTo>
              <a:cubicBezTo>
                <a:pt x="221537" y="305831"/>
                <a:pt x="201349" y="328359"/>
                <a:pt x="182510" y="351093"/>
              </a:cubicBezTo>
              <a:cubicBezTo>
                <a:pt x="163671" y="373827"/>
                <a:pt x="145761" y="397277"/>
                <a:pt x="129373" y="420665"/>
              </a:cubicBezTo>
              <a:cubicBezTo>
                <a:pt x="112985" y="444053"/>
                <a:pt x="97752" y="467905"/>
                <a:pt x="84182" y="491423"/>
              </a:cubicBezTo>
              <a:cubicBezTo>
                <a:pt x="70613" y="514941"/>
                <a:pt x="58404" y="538649"/>
                <a:pt x="47956" y="561771"/>
              </a:cubicBezTo>
              <a:cubicBezTo>
                <a:pt x="37508" y="584893"/>
                <a:pt x="28589" y="607941"/>
                <a:pt x="21494" y="630156"/>
              </a:cubicBezTo>
              <a:cubicBezTo>
                <a:pt x="14399" y="652371"/>
                <a:pt x="8969" y="674251"/>
                <a:pt x="5387" y="695061"/>
              </a:cubicBezTo>
              <a:cubicBezTo>
                <a:pt x="1805" y="715871"/>
                <a:pt x="-11" y="736074"/>
                <a:pt x="0" y="755015"/>
              </a:cubicBezTo>
              <a:cubicBezTo>
                <a:pt x="11" y="773956"/>
                <a:pt x="1851" y="792066"/>
                <a:pt x="5455" y="808708"/>
              </a:cubicBezTo>
              <a:cubicBezTo>
                <a:pt x="9059" y="825351"/>
                <a:pt x="14508" y="840895"/>
                <a:pt x="21624" y="854870"/>
              </a:cubicBezTo>
              <a:cubicBezTo>
                <a:pt x="28740" y="868846"/>
                <a:pt x="37680" y="881566"/>
                <a:pt x="48149" y="892561"/>
              </a:cubicBezTo>
              <a:cubicBezTo>
                <a:pt x="58618" y="903556"/>
                <a:pt x="70850" y="913071"/>
                <a:pt x="84437" y="920840"/>
              </a:cubicBezTo>
              <a:cubicBezTo>
                <a:pt x="98025" y="928609"/>
                <a:pt x="113271" y="934795"/>
                <a:pt x="129674" y="939174"/>
              </a:cubicBezTo>
              <a:cubicBezTo>
                <a:pt x="146077" y="943553"/>
                <a:pt x="164000" y="946233"/>
                <a:pt x="182853" y="947113"/>
              </a:cubicBezTo>
              <a:cubicBezTo>
                <a:pt x="201706" y="947993"/>
                <a:pt x="221909" y="947086"/>
                <a:pt x="242790" y="944453"/>
              </a:cubicBezTo>
              <a:cubicBezTo>
                <a:pt x="263671" y="941820"/>
                <a:pt x="285698" y="937408"/>
                <a:pt x="308141" y="931317"/>
              </a:cubicBezTo>
              <a:cubicBezTo>
                <a:pt x="330584" y="925226"/>
                <a:pt x="353944" y="917321"/>
                <a:pt x="377447" y="907908"/>
              </a:cubicBezTo>
              <a:cubicBezTo>
                <a:pt x="400950" y="898495"/>
                <a:pt x="425120" y="887357"/>
                <a:pt x="449157" y="874841"/>
              </a:cubicBezTo>
              <a:cubicBezTo>
                <a:pt x="473194" y="862325"/>
                <a:pt x="497635" y="848165"/>
                <a:pt x="521671" y="832812"/>
              </a:cubicBezTo>
              <a:cubicBezTo>
                <a:pt x="545708" y="817459"/>
                <a:pt x="569878" y="800564"/>
                <a:pt x="593376" y="782721"/>
              </a:cubicBezTo>
              <a:cubicBezTo>
                <a:pt x="616874" y="764878"/>
                <a:pt x="640227" y="745684"/>
                <a:pt x="662661" y="725754"/>
              </a:cubicBezTo>
              <a:cubicBezTo>
                <a:pt x="685095" y="705824"/>
                <a:pt x="707112" y="684714"/>
                <a:pt x="727982" y="663140"/>
              </a:cubicBezTo>
              <a:cubicBezTo>
                <a:pt x="748852" y="641566"/>
                <a:pt x="769043" y="619038"/>
                <a:pt x="787882" y="596311"/>
              </a:cubicBezTo>
              <a:cubicBezTo>
                <a:pt x="806721" y="573585"/>
                <a:pt x="824628" y="550162"/>
                <a:pt x="841015" y="526781"/>
              </a:cubicBezTo>
              <a:cubicBezTo>
                <a:pt x="857402" y="503400"/>
                <a:pt x="872636" y="479547"/>
                <a:pt x="886205" y="456023"/>
              </a:cubicBezTo>
              <a:cubicBezTo>
                <a:pt x="899774" y="432499"/>
                <a:pt x="911982" y="408763"/>
                <a:pt x="922430" y="385634"/>
              </a:cubicBezTo>
              <a:cubicBezTo>
                <a:pt x="932878" y="362505"/>
                <a:pt x="941798" y="339464"/>
                <a:pt x="948893" y="317249"/>
              </a:cubicBezTo>
              <a:cubicBezTo>
                <a:pt x="955988" y="295034"/>
                <a:pt x="961417" y="273147"/>
                <a:pt x="965000" y="252344"/>
              </a:cubicBezTo>
              <a:cubicBezTo>
                <a:pt x="968583" y="231541"/>
                <a:pt x="970399" y="211364"/>
                <a:pt x="970388" y="192430"/>
              </a:cubicBez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0.5591</cdr:x>
      <cdr:y>0.32885</cdr:y>
    </cdr:from>
    <cdr:to>
      <cdr:x>0.63966</cdr:x>
      <cdr:y>0.46653</cdr:y>
    </cdr:to>
    <cdr:sp macro="" textlink="">
      <cdr:nvSpPr>
        <cdr:cNvPr id="17" name="PlotDat13_29|1~43_1"/>
        <cdr:cNvSpPr/>
      </cdr:nvSpPr>
      <cdr:spPr>
        <a:xfrm xmlns:a="http://schemas.openxmlformats.org/drawingml/2006/main">
          <a:off x="4843568" y="2067345"/>
          <a:ext cx="697922" cy="865518"/>
        </a:xfrm>
        <a:custGeom xmlns:a="http://schemas.openxmlformats.org/drawingml/2006/main">
          <a:avLst/>
          <a:gdLst>
            <a:gd name="connsiteX0" fmla="*/ 697922 w 697922"/>
            <a:gd name="connsiteY0" fmla="*/ 151297 h 865015"/>
            <a:gd name="connsiteX1" fmla="*/ 693988 w 697922"/>
            <a:gd name="connsiteY1" fmla="*/ 105421 h 865015"/>
            <a:gd name="connsiteX2" fmla="*/ 682340 w 697922"/>
            <a:gd name="connsiteY2" fmla="*/ 66830 h 865015"/>
            <a:gd name="connsiteX3" fmla="*/ 663248 w 697922"/>
            <a:gd name="connsiteY3" fmla="*/ 36423 h 865015"/>
            <a:gd name="connsiteX4" fmla="*/ 637139 w 697922"/>
            <a:gd name="connsiteY4" fmla="*/ 14856 h 865015"/>
            <a:gd name="connsiteX5" fmla="*/ 604588 w 697922"/>
            <a:gd name="connsiteY5" fmla="*/ 2620 h 865015"/>
            <a:gd name="connsiteX6" fmla="*/ 566327 w 697922"/>
            <a:gd name="connsiteY6" fmla="*/ 0 h 865015"/>
            <a:gd name="connsiteX7" fmla="*/ 523213 w 697922"/>
            <a:gd name="connsiteY7" fmla="*/ 7039 h 865015"/>
            <a:gd name="connsiteX8" fmla="*/ 476201 w 697922"/>
            <a:gd name="connsiteY8" fmla="*/ 23573 h 865015"/>
            <a:gd name="connsiteX9" fmla="*/ 426355 w 697922"/>
            <a:gd name="connsiteY9" fmla="*/ 49273 h 865015"/>
            <a:gd name="connsiteX10" fmla="*/ 374774 w 697922"/>
            <a:gd name="connsiteY10" fmla="*/ 83486 h 865015"/>
            <a:gd name="connsiteX11" fmla="*/ 322618 w 697922"/>
            <a:gd name="connsiteY11" fmla="*/ 125515 h 865015"/>
            <a:gd name="connsiteX12" fmla="*/ 271048 w 697922"/>
            <a:gd name="connsiteY12" fmla="*/ 174419 h 865015"/>
            <a:gd name="connsiteX13" fmla="*/ 221223 w 697922"/>
            <a:gd name="connsiteY13" fmla="*/ 229094 h 865015"/>
            <a:gd name="connsiteX14" fmla="*/ 174247 w 697922"/>
            <a:gd name="connsiteY14" fmla="*/ 288270 h 865015"/>
            <a:gd name="connsiteX15" fmla="*/ 131180 w 697922"/>
            <a:gd name="connsiteY15" fmla="*/ 350680 h 865015"/>
            <a:gd name="connsiteX16" fmla="*/ 92971 w 697922"/>
            <a:gd name="connsiteY16" fmla="*/ 414931 h 865015"/>
            <a:gd name="connsiteX17" fmla="*/ 60482 w 697922"/>
            <a:gd name="connsiteY17" fmla="*/ 479591 h 865015"/>
            <a:gd name="connsiteX18" fmla="*/ 34440 w 697922"/>
            <a:gd name="connsiteY18" fmla="*/ 543187 h 865015"/>
            <a:gd name="connsiteX19" fmla="*/ 15421 w 697922"/>
            <a:gd name="connsiteY19" fmla="*/ 604287 h 865015"/>
            <a:gd name="connsiteX20" fmla="*/ 3856 w 697922"/>
            <a:gd name="connsiteY20" fmla="*/ 661581 h 865015"/>
            <a:gd name="connsiteX21" fmla="*/ 0 w 697922"/>
            <a:gd name="connsiteY21" fmla="*/ 713759 h 865015"/>
            <a:gd name="connsiteX22" fmla="*/ 3934 w 697922"/>
            <a:gd name="connsiteY22" fmla="*/ 759635 h 865015"/>
            <a:gd name="connsiteX23" fmla="*/ 15577 w 697922"/>
            <a:gd name="connsiteY23" fmla="*/ 798186 h 865015"/>
            <a:gd name="connsiteX24" fmla="*/ 34674 w 697922"/>
            <a:gd name="connsiteY24" fmla="*/ 828592 h 865015"/>
            <a:gd name="connsiteX25" fmla="*/ 60783 w 697922"/>
            <a:gd name="connsiteY25" fmla="*/ 850159 h 865015"/>
            <a:gd name="connsiteX26" fmla="*/ 93334 w 697922"/>
            <a:gd name="connsiteY26" fmla="*/ 862396 h 865015"/>
            <a:gd name="connsiteX27" fmla="*/ 131595 w 697922"/>
            <a:gd name="connsiteY27" fmla="*/ 865015 h 865015"/>
            <a:gd name="connsiteX28" fmla="*/ 174709 w 697922"/>
            <a:gd name="connsiteY28" fmla="*/ 857976 h 865015"/>
            <a:gd name="connsiteX29" fmla="*/ 221716 w 697922"/>
            <a:gd name="connsiteY29" fmla="*/ 841442 h 865015"/>
            <a:gd name="connsiteX30" fmla="*/ 271567 w 697922"/>
            <a:gd name="connsiteY30" fmla="*/ 815783 h 865015"/>
            <a:gd name="connsiteX31" fmla="*/ 323148 w 697922"/>
            <a:gd name="connsiteY31" fmla="*/ 781529 h 865015"/>
            <a:gd name="connsiteX32" fmla="*/ 375304 w 697922"/>
            <a:gd name="connsiteY32" fmla="*/ 739500 h 865015"/>
            <a:gd name="connsiteX33" fmla="*/ 426873 w 697922"/>
            <a:gd name="connsiteY33" fmla="*/ 690596 h 865015"/>
            <a:gd name="connsiteX34" fmla="*/ 476699 w 697922"/>
            <a:gd name="connsiteY34" fmla="*/ 635962 h 865015"/>
            <a:gd name="connsiteX35" fmla="*/ 523670 w 697922"/>
            <a:gd name="connsiteY35" fmla="*/ 576745 h 865015"/>
            <a:gd name="connsiteX36" fmla="*/ 566742 w 697922"/>
            <a:gd name="connsiteY36" fmla="*/ 514336 h 865015"/>
            <a:gd name="connsiteX37" fmla="*/ 604951 w 697922"/>
            <a:gd name="connsiteY37" fmla="*/ 450085 h 865015"/>
            <a:gd name="connsiteX38" fmla="*/ 637435 w 697922"/>
            <a:gd name="connsiteY38" fmla="*/ 385424 h 865015"/>
            <a:gd name="connsiteX39" fmla="*/ 663482 w 697922"/>
            <a:gd name="connsiteY39" fmla="*/ 321828 h 865015"/>
            <a:gd name="connsiteX40" fmla="*/ 682501 w 697922"/>
            <a:gd name="connsiteY40" fmla="*/ 260728 h 865015"/>
            <a:gd name="connsiteX41" fmla="*/ 694066 w 697922"/>
            <a:gd name="connsiteY41" fmla="*/ 203435 h 865015"/>
            <a:gd name="connsiteX42" fmla="*/ 697922 w 697922"/>
            <a:gd name="connsiteY42" fmla="*/ 151297 h 865015"/>
            <a:gd name="connsiteX0" fmla="*/ 697922 w 697922"/>
            <a:gd name="connsiteY0" fmla="*/ 151297 h 865015"/>
            <a:gd name="connsiteX1" fmla="*/ 693988 w 697922"/>
            <a:gd name="connsiteY1" fmla="*/ 105421 h 865015"/>
            <a:gd name="connsiteX2" fmla="*/ 682340 w 697922"/>
            <a:gd name="connsiteY2" fmla="*/ 66830 h 865015"/>
            <a:gd name="connsiteX3" fmla="*/ 663248 w 697922"/>
            <a:gd name="connsiteY3" fmla="*/ 36423 h 865015"/>
            <a:gd name="connsiteX4" fmla="*/ 637139 w 697922"/>
            <a:gd name="connsiteY4" fmla="*/ 14856 h 865015"/>
            <a:gd name="connsiteX5" fmla="*/ 604588 w 697922"/>
            <a:gd name="connsiteY5" fmla="*/ 2620 h 865015"/>
            <a:gd name="connsiteX6" fmla="*/ 566327 w 697922"/>
            <a:gd name="connsiteY6" fmla="*/ 0 h 865015"/>
            <a:gd name="connsiteX7" fmla="*/ 523213 w 697922"/>
            <a:gd name="connsiteY7" fmla="*/ 7039 h 865015"/>
            <a:gd name="connsiteX8" fmla="*/ 476201 w 697922"/>
            <a:gd name="connsiteY8" fmla="*/ 23573 h 865015"/>
            <a:gd name="connsiteX9" fmla="*/ 426355 w 697922"/>
            <a:gd name="connsiteY9" fmla="*/ 49273 h 865015"/>
            <a:gd name="connsiteX10" fmla="*/ 374774 w 697922"/>
            <a:gd name="connsiteY10" fmla="*/ 83486 h 865015"/>
            <a:gd name="connsiteX11" fmla="*/ 322618 w 697922"/>
            <a:gd name="connsiteY11" fmla="*/ 125515 h 865015"/>
            <a:gd name="connsiteX12" fmla="*/ 271048 w 697922"/>
            <a:gd name="connsiteY12" fmla="*/ 174419 h 865015"/>
            <a:gd name="connsiteX13" fmla="*/ 221223 w 697922"/>
            <a:gd name="connsiteY13" fmla="*/ 229094 h 865015"/>
            <a:gd name="connsiteX14" fmla="*/ 174247 w 697922"/>
            <a:gd name="connsiteY14" fmla="*/ 288270 h 865015"/>
            <a:gd name="connsiteX15" fmla="*/ 131180 w 697922"/>
            <a:gd name="connsiteY15" fmla="*/ 350680 h 865015"/>
            <a:gd name="connsiteX16" fmla="*/ 92971 w 697922"/>
            <a:gd name="connsiteY16" fmla="*/ 414931 h 865015"/>
            <a:gd name="connsiteX17" fmla="*/ 60482 w 697922"/>
            <a:gd name="connsiteY17" fmla="*/ 479591 h 865015"/>
            <a:gd name="connsiteX18" fmla="*/ 34440 w 697922"/>
            <a:gd name="connsiteY18" fmla="*/ 543187 h 865015"/>
            <a:gd name="connsiteX19" fmla="*/ 15421 w 697922"/>
            <a:gd name="connsiteY19" fmla="*/ 604287 h 865015"/>
            <a:gd name="connsiteX20" fmla="*/ 3856 w 697922"/>
            <a:gd name="connsiteY20" fmla="*/ 661581 h 865015"/>
            <a:gd name="connsiteX21" fmla="*/ 0 w 697922"/>
            <a:gd name="connsiteY21" fmla="*/ 713759 h 865015"/>
            <a:gd name="connsiteX22" fmla="*/ 3934 w 697922"/>
            <a:gd name="connsiteY22" fmla="*/ 759635 h 865015"/>
            <a:gd name="connsiteX23" fmla="*/ 15577 w 697922"/>
            <a:gd name="connsiteY23" fmla="*/ 798186 h 865015"/>
            <a:gd name="connsiteX24" fmla="*/ 34674 w 697922"/>
            <a:gd name="connsiteY24" fmla="*/ 828592 h 865015"/>
            <a:gd name="connsiteX25" fmla="*/ 60783 w 697922"/>
            <a:gd name="connsiteY25" fmla="*/ 850159 h 865015"/>
            <a:gd name="connsiteX26" fmla="*/ 93334 w 697922"/>
            <a:gd name="connsiteY26" fmla="*/ 862396 h 865015"/>
            <a:gd name="connsiteX27" fmla="*/ 131595 w 697922"/>
            <a:gd name="connsiteY27" fmla="*/ 865015 h 865015"/>
            <a:gd name="connsiteX28" fmla="*/ 174709 w 697922"/>
            <a:gd name="connsiteY28" fmla="*/ 857976 h 865015"/>
            <a:gd name="connsiteX29" fmla="*/ 221716 w 697922"/>
            <a:gd name="connsiteY29" fmla="*/ 841442 h 865015"/>
            <a:gd name="connsiteX30" fmla="*/ 271567 w 697922"/>
            <a:gd name="connsiteY30" fmla="*/ 815783 h 865015"/>
            <a:gd name="connsiteX31" fmla="*/ 323148 w 697922"/>
            <a:gd name="connsiteY31" fmla="*/ 781529 h 865015"/>
            <a:gd name="connsiteX32" fmla="*/ 375304 w 697922"/>
            <a:gd name="connsiteY32" fmla="*/ 739500 h 865015"/>
            <a:gd name="connsiteX33" fmla="*/ 426873 w 697922"/>
            <a:gd name="connsiteY33" fmla="*/ 690596 h 865015"/>
            <a:gd name="connsiteX34" fmla="*/ 476699 w 697922"/>
            <a:gd name="connsiteY34" fmla="*/ 635962 h 865015"/>
            <a:gd name="connsiteX35" fmla="*/ 523670 w 697922"/>
            <a:gd name="connsiteY35" fmla="*/ 576745 h 865015"/>
            <a:gd name="connsiteX36" fmla="*/ 566742 w 697922"/>
            <a:gd name="connsiteY36" fmla="*/ 514336 h 865015"/>
            <a:gd name="connsiteX37" fmla="*/ 604951 w 697922"/>
            <a:gd name="connsiteY37" fmla="*/ 450085 h 865015"/>
            <a:gd name="connsiteX38" fmla="*/ 637435 w 697922"/>
            <a:gd name="connsiteY38" fmla="*/ 385424 h 865015"/>
            <a:gd name="connsiteX39" fmla="*/ 663482 w 697922"/>
            <a:gd name="connsiteY39" fmla="*/ 321828 h 865015"/>
            <a:gd name="connsiteX40" fmla="*/ 682501 w 697922"/>
            <a:gd name="connsiteY40" fmla="*/ 260728 h 865015"/>
            <a:gd name="connsiteX41" fmla="*/ 694066 w 697922"/>
            <a:gd name="connsiteY41" fmla="*/ 203435 h 865015"/>
            <a:gd name="connsiteX42" fmla="*/ 697922 w 697922"/>
            <a:gd name="connsiteY42" fmla="*/ 151297 h 865015"/>
            <a:gd name="connsiteX0" fmla="*/ 697922 w 697922"/>
            <a:gd name="connsiteY0" fmla="*/ 151297 h 865015"/>
            <a:gd name="connsiteX1" fmla="*/ 693988 w 697922"/>
            <a:gd name="connsiteY1" fmla="*/ 105421 h 865015"/>
            <a:gd name="connsiteX2" fmla="*/ 682340 w 697922"/>
            <a:gd name="connsiteY2" fmla="*/ 66830 h 865015"/>
            <a:gd name="connsiteX3" fmla="*/ 663248 w 697922"/>
            <a:gd name="connsiteY3" fmla="*/ 36423 h 865015"/>
            <a:gd name="connsiteX4" fmla="*/ 637139 w 697922"/>
            <a:gd name="connsiteY4" fmla="*/ 14856 h 865015"/>
            <a:gd name="connsiteX5" fmla="*/ 604588 w 697922"/>
            <a:gd name="connsiteY5" fmla="*/ 2620 h 865015"/>
            <a:gd name="connsiteX6" fmla="*/ 566327 w 697922"/>
            <a:gd name="connsiteY6" fmla="*/ 0 h 865015"/>
            <a:gd name="connsiteX7" fmla="*/ 523213 w 697922"/>
            <a:gd name="connsiteY7" fmla="*/ 7039 h 865015"/>
            <a:gd name="connsiteX8" fmla="*/ 476201 w 697922"/>
            <a:gd name="connsiteY8" fmla="*/ 23573 h 865015"/>
            <a:gd name="connsiteX9" fmla="*/ 426355 w 697922"/>
            <a:gd name="connsiteY9" fmla="*/ 49273 h 865015"/>
            <a:gd name="connsiteX10" fmla="*/ 374774 w 697922"/>
            <a:gd name="connsiteY10" fmla="*/ 83486 h 865015"/>
            <a:gd name="connsiteX11" fmla="*/ 322618 w 697922"/>
            <a:gd name="connsiteY11" fmla="*/ 125515 h 865015"/>
            <a:gd name="connsiteX12" fmla="*/ 271048 w 697922"/>
            <a:gd name="connsiteY12" fmla="*/ 174419 h 865015"/>
            <a:gd name="connsiteX13" fmla="*/ 221223 w 697922"/>
            <a:gd name="connsiteY13" fmla="*/ 229094 h 865015"/>
            <a:gd name="connsiteX14" fmla="*/ 174247 w 697922"/>
            <a:gd name="connsiteY14" fmla="*/ 288270 h 865015"/>
            <a:gd name="connsiteX15" fmla="*/ 131180 w 697922"/>
            <a:gd name="connsiteY15" fmla="*/ 350680 h 865015"/>
            <a:gd name="connsiteX16" fmla="*/ 92971 w 697922"/>
            <a:gd name="connsiteY16" fmla="*/ 414931 h 865015"/>
            <a:gd name="connsiteX17" fmla="*/ 60482 w 697922"/>
            <a:gd name="connsiteY17" fmla="*/ 479591 h 865015"/>
            <a:gd name="connsiteX18" fmla="*/ 34440 w 697922"/>
            <a:gd name="connsiteY18" fmla="*/ 543187 h 865015"/>
            <a:gd name="connsiteX19" fmla="*/ 15421 w 697922"/>
            <a:gd name="connsiteY19" fmla="*/ 604287 h 865015"/>
            <a:gd name="connsiteX20" fmla="*/ 3856 w 697922"/>
            <a:gd name="connsiteY20" fmla="*/ 661581 h 865015"/>
            <a:gd name="connsiteX21" fmla="*/ 0 w 697922"/>
            <a:gd name="connsiteY21" fmla="*/ 713759 h 865015"/>
            <a:gd name="connsiteX22" fmla="*/ 3934 w 697922"/>
            <a:gd name="connsiteY22" fmla="*/ 759635 h 865015"/>
            <a:gd name="connsiteX23" fmla="*/ 15577 w 697922"/>
            <a:gd name="connsiteY23" fmla="*/ 798186 h 865015"/>
            <a:gd name="connsiteX24" fmla="*/ 34674 w 697922"/>
            <a:gd name="connsiteY24" fmla="*/ 828592 h 865015"/>
            <a:gd name="connsiteX25" fmla="*/ 60783 w 697922"/>
            <a:gd name="connsiteY25" fmla="*/ 850159 h 865015"/>
            <a:gd name="connsiteX26" fmla="*/ 93334 w 697922"/>
            <a:gd name="connsiteY26" fmla="*/ 862396 h 865015"/>
            <a:gd name="connsiteX27" fmla="*/ 131595 w 697922"/>
            <a:gd name="connsiteY27" fmla="*/ 865015 h 865015"/>
            <a:gd name="connsiteX28" fmla="*/ 174709 w 697922"/>
            <a:gd name="connsiteY28" fmla="*/ 857976 h 865015"/>
            <a:gd name="connsiteX29" fmla="*/ 221716 w 697922"/>
            <a:gd name="connsiteY29" fmla="*/ 841442 h 865015"/>
            <a:gd name="connsiteX30" fmla="*/ 271567 w 697922"/>
            <a:gd name="connsiteY30" fmla="*/ 815783 h 865015"/>
            <a:gd name="connsiteX31" fmla="*/ 323148 w 697922"/>
            <a:gd name="connsiteY31" fmla="*/ 781529 h 865015"/>
            <a:gd name="connsiteX32" fmla="*/ 375304 w 697922"/>
            <a:gd name="connsiteY32" fmla="*/ 739500 h 865015"/>
            <a:gd name="connsiteX33" fmla="*/ 426873 w 697922"/>
            <a:gd name="connsiteY33" fmla="*/ 690596 h 865015"/>
            <a:gd name="connsiteX34" fmla="*/ 476699 w 697922"/>
            <a:gd name="connsiteY34" fmla="*/ 635962 h 865015"/>
            <a:gd name="connsiteX35" fmla="*/ 523670 w 697922"/>
            <a:gd name="connsiteY35" fmla="*/ 576745 h 865015"/>
            <a:gd name="connsiteX36" fmla="*/ 566742 w 697922"/>
            <a:gd name="connsiteY36" fmla="*/ 514336 h 865015"/>
            <a:gd name="connsiteX37" fmla="*/ 604951 w 697922"/>
            <a:gd name="connsiteY37" fmla="*/ 450085 h 865015"/>
            <a:gd name="connsiteX38" fmla="*/ 637435 w 697922"/>
            <a:gd name="connsiteY38" fmla="*/ 385424 h 865015"/>
            <a:gd name="connsiteX39" fmla="*/ 663482 w 697922"/>
            <a:gd name="connsiteY39" fmla="*/ 321828 h 865015"/>
            <a:gd name="connsiteX40" fmla="*/ 682501 w 697922"/>
            <a:gd name="connsiteY40" fmla="*/ 260728 h 865015"/>
            <a:gd name="connsiteX41" fmla="*/ 694066 w 697922"/>
            <a:gd name="connsiteY41" fmla="*/ 203435 h 865015"/>
            <a:gd name="connsiteX42" fmla="*/ 697922 w 697922"/>
            <a:gd name="connsiteY42" fmla="*/ 151297 h 865015"/>
            <a:gd name="connsiteX0" fmla="*/ 697922 w 697922"/>
            <a:gd name="connsiteY0" fmla="*/ 151297 h 865015"/>
            <a:gd name="connsiteX1" fmla="*/ 693988 w 697922"/>
            <a:gd name="connsiteY1" fmla="*/ 105421 h 865015"/>
            <a:gd name="connsiteX2" fmla="*/ 682340 w 697922"/>
            <a:gd name="connsiteY2" fmla="*/ 66830 h 865015"/>
            <a:gd name="connsiteX3" fmla="*/ 663248 w 697922"/>
            <a:gd name="connsiteY3" fmla="*/ 36423 h 865015"/>
            <a:gd name="connsiteX4" fmla="*/ 637139 w 697922"/>
            <a:gd name="connsiteY4" fmla="*/ 14856 h 865015"/>
            <a:gd name="connsiteX5" fmla="*/ 604588 w 697922"/>
            <a:gd name="connsiteY5" fmla="*/ 2620 h 865015"/>
            <a:gd name="connsiteX6" fmla="*/ 566327 w 697922"/>
            <a:gd name="connsiteY6" fmla="*/ 0 h 865015"/>
            <a:gd name="connsiteX7" fmla="*/ 523213 w 697922"/>
            <a:gd name="connsiteY7" fmla="*/ 7039 h 865015"/>
            <a:gd name="connsiteX8" fmla="*/ 476201 w 697922"/>
            <a:gd name="connsiteY8" fmla="*/ 23573 h 865015"/>
            <a:gd name="connsiteX9" fmla="*/ 426355 w 697922"/>
            <a:gd name="connsiteY9" fmla="*/ 49273 h 865015"/>
            <a:gd name="connsiteX10" fmla="*/ 374774 w 697922"/>
            <a:gd name="connsiteY10" fmla="*/ 83486 h 865015"/>
            <a:gd name="connsiteX11" fmla="*/ 322618 w 697922"/>
            <a:gd name="connsiteY11" fmla="*/ 125515 h 865015"/>
            <a:gd name="connsiteX12" fmla="*/ 271048 w 697922"/>
            <a:gd name="connsiteY12" fmla="*/ 174419 h 865015"/>
            <a:gd name="connsiteX13" fmla="*/ 221223 w 697922"/>
            <a:gd name="connsiteY13" fmla="*/ 229094 h 865015"/>
            <a:gd name="connsiteX14" fmla="*/ 174247 w 697922"/>
            <a:gd name="connsiteY14" fmla="*/ 288270 h 865015"/>
            <a:gd name="connsiteX15" fmla="*/ 131180 w 697922"/>
            <a:gd name="connsiteY15" fmla="*/ 350680 h 865015"/>
            <a:gd name="connsiteX16" fmla="*/ 92971 w 697922"/>
            <a:gd name="connsiteY16" fmla="*/ 414931 h 865015"/>
            <a:gd name="connsiteX17" fmla="*/ 60482 w 697922"/>
            <a:gd name="connsiteY17" fmla="*/ 479591 h 865015"/>
            <a:gd name="connsiteX18" fmla="*/ 34440 w 697922"/>
            <a:gd name="connsiteY18" fmla="*/ 543187 h 865015"/>
            <a:gd name="connsiteX19" fmla="*/ 15421 w 697922"/>
            <a:gd name="connsiteY19" fmla="*/ 604287 h 865015"/>
            <a:gd name="connsiteX20" fmla="*/ 3856 w 697922"/>
            <a:gd name="connsiteY20" fmla="*/ 661581 h 865015"/>
            <a:gd name="connsiteX21" fmla="*/ 0 w 697922"/>
            <a:gd name="connsiteY21" fmla="*/ 713759 h 865015"/>
            <a:gd name="connsiteX22" fmla="*/ 3934 w 697922"/>
            <a:gd name="connsiteY22" fmla="*/ 759635 h 865015"/>
            <a:gd name="connsiteX23" fmla="*/ 15577 w 697922"/>
            <a:gd name="connsiteY23" fmla="*/ 798186 h 865015"/>
            <a:gd name="connsiteX24" fmla="*/ 34674 w 697922"/>
            <a:gd name="connsiteY24" fmla="*/ 828592 h 865015"/>
            <a:gd name="connsiteX25" fmla="*/ 60783 w 697922"/>
            <a:gd name="connsiteY25" fmla="*/ 850159 h 865015"/>
            <a:gd name="connsiteX26" fmla="*/ 93334 w 697922"/>
            <a:gd name="connsiteY26" fmla="*/ 862396 h 865015"/>
            <a:gd name="connsiteX27" fmla="*/ 131595 w 697922"/>
            <a:gd name="connsiteY27" fmla="*/ 865015 h 865015"/>
            <a:gd name="connsiteX28" fmla="*/ 174709 w 697922"/>
            <a:gd name="connsiteY28" fmla="*/ 857976 h 865015"/>
            <a:gd name="connsiteX29" fmla="*/ 221716 w 697922"/>
            <a:gd name="connsiteY29" fmla="*/ 841442 h 865015"/>
            <a:gd name="connsiteX30" fmla="*/ 271567 w 697922"/>
            <a:gd name="connsiteY30" fmla="*/ 815783 h 865015"/>
            <a:gd name="connsiteX31" fmla="*/ 323148 w 697922"/>
            <a:gd name="connsiteY31" fmla="*/ 781529 h 865015"/>
            <a:gd name="connsiteX32" fmla="*/ 375304 w 697922"/>
            <a:gd name="connsiteY32" fmla="*/ 739500 h 865015"/>
            <a:gd name="connsiteX33" fmla="*/ 426873 w 697922"/>
            <a:gd name="connsiteY33" fmla="*/ 690596 h 865015"/>
            <a:gd name="connsiteX34" fmla="*/ 476699 w 697922"/>
            <a:gd name="connsiteY34" fmla="*/ 635962 h 865015"/>
            <a:gd name="connsiteX35" fmla="*/ 523670 w 697922"/>
            <a:gd name="connsiteY35" fmla="*/ 576745 h 865015"/>
            <a:gd name="connsiteX36" fmla="*/ 566742 w 697922"/>
            <a:gd name="connsiteY36" fmla="*/ 514336 h 865015"/>
            <a:gd name="connsiteX37" fmla="*/ 604951 w 697922"/>
            <a:gd name="connsiteY37" fmla="*/ 450085 h 865015"/>
            <a:gd name="connsiteX38" fmla="*/ 637435 w 697922"/>
            <a:gd name="connsiteY38" fmla="*/ 385424 h 865015"/>
            <a:gd name="connsiteX39" fmla="*/ 663482 w 697922"/>
            <a:gd name="connsiteY39" fmla="*/ 321828 h 865015"/>
            <a:gd name="connsiteX40" fmla="*/ 682501 w 697922"/>
            <a:gd name="connsiteY40" fmla="*/ 260728 h 865015"/>
            <a:gd name="connsiteX41" fmla="*/ 694066 w 697922"/>
            <a:gd name="connsiteY41" fmla="*/ 203435 h 865015"/>
            <a:gd name="connsiteX42" fmla="*/ 697922 w 697922"/>
            <a:gd name="connsiteY42" fmla="*/ 151297 h 865015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266"/>
            <a:gd name="connsiteX1" fmla="*/ 693988 w 697922"/>
            <a:gd name="connsiteY1" fmla="*/ 105672 h 865266"/>
            <a:gd name="connsiteX2" fmla="*/ 682340 w 697922"/>
            <a:gd name="connsiteY2" fmla="*/ 67081 h 865266"/>
            <a:gd name="connsiteX3" fmla="*/ 663248 w 697922"/>
            <a:gd name="connsiteY3" fmla="*/ 36674 h 865266"/>
            <a:gd name="connsiteX4" fmla="*/ 637139 w 697922"/>
            <a:gd name="connsiteY4" fmla="*/ 15107 h 865266"/>
            <a:gd name="connsiteX5" fmla="*/ 604588 w 697922"/>
            <a:gd name="connsiteY5" fmla="*/ 2871 h 865266"/>
            <a:gd name="connsiteX6" fmla="*/ 566327 w 697922"/>
            <a:gd name="connsiteY6" fmla="*/ 251 h 865266"/>
            <a:gd name="connsiteX7" fmla="*/ 523213 w 697922"/>
            <a:gd name="connsiteY7" fmla="*/ 7290 h 865266"/>
            <a:gd name="connsiteX8" fmla="*/ 476201 w 697922"/>
            <a:gd name="connsiteY8" fmla="*/ 23824 h 865266"/>
            <a:gd name="connsiteX9" fmla="*/ 426355 w 697922"/>
            <a:gd name="connsiteY9" fmla="*/ 49524 h 865266"/>
            <a:gd name="connsiteX10" fmla="*/ 374774 w 697922"/>
            <a:gd name="connsiteY10" fmla="*/ 83737 h 865266"/>
            <a:gd name="connsiteX11" fmla="*/ 322618 w 697922"/>
            <a:gd name="connsiteY11" fmla="*/ 125766 h 865266"/>
            <a:gd name="connsiteX12" fmla="*/ 271048 w 697922"/>
            <a:gd name="connsiteY12" fmla="*/ 174670 h 865266"/>
            <a:gd name="connsiteX13" fmla="*/ 221223 w 697922"/>
            <a:gd name="connsiteY13" fmla="*/ 229345 h 865266"/>
            <a:gd name="connsiteX14" fmla="*/ 174247 w 697922"/>
            <a:gd name="connsiteY14" fmla="*/ 288521 h 865266"/>
            <a:gd name="connsiteX15" fmla="*/ 131180 w 697922"/>
            <a:gd name="connsiteY15" fmla="*/ 350931 h 865266"/>
            <a:gd name="connsiteX16" fmla="*/ 92971 w 697922"/>
            <a:gd name="connsiteY16" fmla="*/ 415182 h 865266"/>
            <a:gd name="connsiteX17" fmla="*/ 60482 w 697922"/>
            <a:gd name="connsiteY17" fmla="*/ 479842 h 865266"/>
            <a:gd name="connsiteX18" fmla="*/ 34440 w 697922"/>
            <a:gd name="connsiteY18" fmla="*/ 543438 h 865266"/>
            <a:gd name="connsiteX19" fmla="*/ 15421 w 697922"/>
            <a:gd name="connsiteY19" fmla="*/ 604538 h 865266"/>
            <a:gd name="connsiteX20" fmla="*/ 3856 w 697922"/>
            <a:gd name="connsiteY20" fmla="*/ 661832 h 865266"/>
            <a:gd name="connsiteX21" fmla="*/ 0 w 697922"/>
            <a:gd name="connsiteY21" fmla="*/ 714010 h 865266"/>
            <a:gd name="connsiteX22" fmla="*/ 3934 w 697922"/>
            <a:gd name="connsiteY22" fmla="*/ 759886 h 865266"/>
            <a:gd name="connsiteX23" fmla="*/ 15577 w 697922"/>
            <a:gd name="connsiteY23" fmla="*/ 798437 h 865266"/>
            <a:gd name="connsiteX24" fmla="*/ 34674 w 697922"/>
            <a:gd name="connsiteY24" fmla="*/ 828843 h 865266"/>
            <a:gd name="connsiteX25" fmla="*/ 60783 w 697922"/>
            <a:gd name="connsiteY25" fmla="*/ 850410 h 865266"/>
            <a:gd name="connsiteX26" fmla="*/ 93334 w 697922"/>
            <a:gd name="connsiteY26" fmla="*/ 862647 h 865266"/>
            <a:gd name="connsiteX27" fmla="*/ 131595 w 697922"/>
            <a:gd name="connsiteY27" fmla="*/ 865266 h 865266"/>
            <a:gd name="connsiteX28" fmla="*/ 174709 w 697922"/>
            <a:gd name="connsiteY28" fmla="*/ 858227 h 865266"/>
            <a:gd name="connsiteX29" fmla="*/ 221716 w 697922"/>
            <a:gd name="connsiteY29" fmla="*/ 841693 h 865266"/>
            <a:gd name="connsiteX30" fmla="*/ 271567 w 697922"/>
            <a:gd name="connsiteY30" fmla="*/ 816034 h 865266"/>
            <a:gd name="connsiteX31" fmla="*/ 323148 w 697922"/>
            <a:gd name="connsiteY31" fmla="*/ 781780 h 865266"/>
            <a:gd name="connsiteX32" fmla="*/ 375304 w 697922"/>
            <a:gd name="connsiteY32" fmla="*/ 739751 h 865266"/>
            <a:gd name="connsiteX33" fmla="*/ 426873 w 697922"/>
            <a:gd name="connsiteY33" fmla="*/ 690847 h 865266"/>
            <a:gd name="connsiteX34" fmla="*/ 476699 w 697922"/>
            <a:gd name="connsiteY34" fmla="*/ 636213 h 865266"/>
            <a:gd name="connsiteX35" fmla="*/ 523670 w 697922"/>
            <a:gd name="connsiteY35" fmla="*/ 576996 h 865266"/>
            <a:gd name="connsiteX36" fmla="*/ 566742 w 697922"/>
            <a:gd name="connsiteY36" fmla="*/ 514587 h 865266"/>
            <a:gd name="connsiteX37" fmla="*/ 604951 w 697922"/>
            <a:gd name="connsiteY37" fmla="*/ 450336 h 865266"/>
            <a:gd name="connsiteX38" fmla="*/ 637435 w 697922"/>
            <a:gd name="connsiteY38" fmla="*/ 385675 h 865266"/>
            <a:gd name="connsiteX39" fmla="*/ 663482 w 697922"/>
            <a:gd name="connsiteY39" fmla="*/ 322079 h 865266"/>
            <a:gd name="connsiteX40" fmla="*/ 682501 w 697922"/>
            <a:gd name="connsiteY40" fmla="*/ 260979 h 865266"/>
            <a:gd name="connsiteX41" fmla="*/ 694066 w 697922"/>
            <a:gd name="connsiteY41" fmla="*/ 203686 h 865266"/>
            <a:gd name="connsiteX42" fmla="*/ 697922 w 697922"/>
            <a:gd name="connsiteY42" fmla="*/ 151548 h 865266"/>
            <a:gd name="connsiteX0" fmla="*/ 697922 w 697922"/>
            <a:gd name="connsiteY0" fmla="*/ 151548 h 865518"/>
            <a:gd name="connsiteX1" fmla="*/ 693988 w 697922"/>
            <a:gd name="connsiteY1" fmla="*/ 105672 h 865518"/>
            <a:gd name="connsiteX2" fmla="*/ 682340 w 697922"/>
            <a:gd name="connsiteY2" fmla="*/ 67081 h 865518"/>
            <a:gd name="connsiteX3" fmla="*/ 663248 w 697922"/>
            <a:gd name="connsiteY3" fmla="*/ 36674 h 865518"/>
            <a:gd name="connsiteX4" fmla="*/ 637139 w 697922"/>
            <a:gd name="connsiteY4" fmla="*/ 15107 h 865518"/>
            <a:gd name="connsiteX5" fmla="*/ 604588 w 697922"/>
            <a:gd name="connsiteY5" fmla="*/ 2871 h 865518"/>
            <a:gd name="connsiteX6" fmla="*/ 566327 w 697922"/>
            <a:gd name="connsiteY6" fmla="*/ 251 h 865518"/>
            <a:gd name="connsiteX7" fmla="*/ 523213 w 697922"/>
            <a:gd name="connsiteY7" fmla="*/ 7290 h 865518"/>
            <a:gd name="connsiteX8" fmla="*/ 476201 w 697922"/>
            <a:gd name="connsiteY8" fmla="*/ 23824 h 865518"/>
            <a:gd name="connsiteX9" fmla="*/ 426355 w 697922"/>
            <a:gd name="connsiteY9" fmla="*/ 49524 h 865518"/>
            <a:gd name="connsiteX10" fmla="*/ 374774 w 697922"/>
            <a:gd name="connsiteY10" fmla="*/ 83737 h 865518"/>
            <a:gd name="connsiteX11" fmla="*/ 322618 w 697922"/>
            <a:gd name="connsiteY11" fmla="*/ 125766 h 865518"/>
            <a:gd name="connsiteX12" fmla="*/ 271048 w 697922"/>
            <a:gd name="connsiteY12" fmla="*/ 174670 h 865518"/>
            <a:gd name="connsiteX13" fmla="*/ 221223 w 697922"/>
            <a:gd name="connsiteY13" fmla="*/ 229345 h 865518"/>
            <a:gd name="connsiteX14" fmla="*/ 174247 w 697922"/>
            <a:gd name="connsiteY14" fmla="*/ 288521 h 865518"/>
            <a:gd name="connsiteX15" fmla="*/ 131180 w 697922"/>
            <a:gd name="connsiteY15" fmla="*/ 350931 h 865518"/>
            <a:gd name="connsiteX16" fmla="*/ 92971 w 697922"/>
            <a:gd name="connsiteY16" fmla="*/ 415182 h 865518"/>
            <a:gd name="connsiteX17" fmla="*/ 60482 w 697922"/>
            <a:gd name="connsiteY17" fmla="*/ 479842 h 865518"/>
            <a:gd name="connsiteX18" fmla="*/ 34440 w 697922"/>
            <a:gd name="connsiteY18" fmla="*/ 543438 h 865518"/>
            <a:gd name="connsiteX19" fmla="*/ 15421 w 697922"/>
            <a:gd name="connsiteY19" fmla="*/ 604538 h 865518"/>
            <a:gd name="connsiteX20" fmla="*/ 3856 w 697922"/>
            <a:gd name="connsiteY20" fmla="*/ 661832 h 865518"/>
            <a:gd name="connsiteX21" fmla="*/ 0 w 697922"/>
            <a:gd name="connsiteY21" fmla="*/ 714010 h 865518"/>
            <a:gd name="connsiteX22" fmla="*/ 3934 w 697922"/>
            <a:gd name="connsiteY22" fmla="*/ 759886 h 865518"/>
            <a:gd name="connsiteX23" fmla="*/ 15577 w 697922"/>
            <a:gd name="connsiteY23" fmla="*/ 798437 h 865518"/>
            <a:gd name="connsiteX24" fmla="*/ 34674 w 697922"/>
            <a:gd name="connsiteY24" fmla="*/ 828843 h 865518"/>
            <a:gd name="connsiteX25" fmla="*/ 60783 w 697922"/>
            <a:gd name="connsiteY25" fmla="*/ 850410 h 865518"/>
            <a:gd name="connsiteX26" fmla="*/ 93334 w 697922"/>
            <a:gd name="connsiteY26" fmla="*/ 862647 h 865518"/>
            <a:gd name="connsiteX27" fmla="*/ 131595 w 697922"/>
            <a:gd name="connsiteY27" fmla="*/ 865266 h 865518"/>
            <a:gd name="connsiteX28" fmla="*/ 174709 w 697922"/>
            <a:gd name="connsiteY28" fmla="*/ 858227 h 865518"/>
            <a:gd name="connsiteX29" fmla="*/ 221716 w 697922"/>
            <a:gd name="connsiteY29" fmla="*/ 841693 h 865518"/>
            <a:gd name="connsiteX30" fmla="*/ 271567 w 697922"/>
            <a:gd name="connsiteY30" fmla="*/ 816034 h 865518"/>
            <a:gd name="connsiteX31" fmla="*/ 323148 w 697922"/>
            <a:gd name="connsiteY31" fmla="*/ 781780 h 865518"/>
            <a:gd name="connsiteX32" fmla="*/ 375304 w 697922"/>
            <a:gd name="connsiteY32" fmla="*/ 739751 h 865518"/>
            <a:gd name="connsiteX33" fmla="*/ 426873 w 697922"/>
            <a:gd name="connsiteY33" fmla="*/ 690847 h 865518"/>
            <a:gd name="connsiteX34" fmla="*/ 476699 w 697922"/>
            <a:gd name="connsiteY34" fmla="*/ 636213 h 865518"/>
            <a:gd name="connsiteX35" fmla="*/ 523670 w 697922"/>
            <a:gd name="connsiteY35" fmla="*/ 576996 h 865518"/>
            <a:gd name="connsiteX36" fmla="*/ 566742 w 697922"/>
            <a:gd name="connsiteY36" fmla="*/ 514587 h 865518"/>
            <a:gd name="connsiteX37" fmla="*/ 604951 w 697922"/>
            <a:gd name="connsiteY37" fmla="*/ 450336 h 865518"/>
            <a:gd name="connsiteX38" fmla="*/ 637435 w 697922"/>
            <a:gd name="connsiteY38" fmla="*/ 385675 h 865518"/>
            <a:gd name="connsiteX39" fmla="*/ 663482 w 697922"/>
            <a:gd name="connsiteY39" fmla="*/ 322079 h 865518"/>
            <a:gd name="connsiteX40" fmla="*/ 682501 w 697922"/>
            <a:gd name="connsiteY40" fmla="*/ 260979 h 865518"/>
            <a:gd name="connsiteX41" fmla="*/ 694066 w 697922"/>
            <a:gd name="connsiteY41" fmla="*/ 203686 h 865518"/>
            <a:gd name="connsiteX42" fmla="*/ 697922 w 697922"/>
            <a:gd name="connsiteY42" fmla="*/ 151548 h 865518"/>
            <a:gd name="connsiteX0" fmla="*/ 697922 w 697922"/>
            <a:gd name="connsiteY0" fmla="*/ 151548 h 865518"/>
            <a:gd name="connsiteX1" fmla="*/ 693988 w 697922"/>
            <a:gd name="connsiteY1" fmla="*/ 105672 h 865518"/>
            <a:gd name="connsiteX2" fmla="*/ 682340 w 697922"/>
            <a:gd name="connsiteY2" fmla="*/ 67081 h 865518"/>
            <a:gd name="connsiteX3" fmla="*/ 663248 w 697922"/>
            <a:gd name="connsiteY3" fmla="*/ 36674 h 865518"/>
            <a:gd name="connsiteX4" fmla="*/ 637139 w 697922"/>
            <a:gd name="connsiteY4" fmla="*/ 15107 h 865518"/>
            <a:gd name="connsiteX5" fmla="*/ 604588 w 697922"/>
            <a:gd name="connsiteY5" fmla="*/ 2871 h 865518"/>
            <a:gd name="connsiteX6" fmla="*/ 566327 w 697922"/>
            <a:gd name="connsiteY6" fmla="*/ 251 h 865518"/>
            <a:gd name="connsiteX7" fmla="*/ 523213 w 697922"/>
            <a:gd name="connsiteY7" fmla="*/ 7290 h 865518"/>
            <a:gd name="connsiteX8" fmla="*/ 476201 w 697922"/>
            <a:gd name="connsiteY8" fmla="*/ 23824 h 865518"/>
            <a:gd name="connsiteX9" fmla="*/ 426355 w 697922"/>
            <a:gd name="connsiteY9" fmla="*/ 49524 h 865518"/>
            <a:gd name="connsiteX10" fmla="*/ 374774 w 697922"/>
            <a:gd name="connsiteY10" fmla="*/ 83737 h 865518"/>
            <a:gd name="connsiteX11" fmla="*/ 322618 w 697922"/>
            <a:gd name="connsiteY11" fmla="*/ 125766 h 865518"/>
            <a:gd name="connsiteX12" fmla="*/ 271048 w 697922"/>
            <a:gd name="connsiteY12" fmla="*/ 174670 h 865518"/>
            <a:gd name="connsiteX13" fmla="*/ 221223 w 697922"/>
            <a:gd name="connsiteY13" fmla="*/ 229345 h 865518"/>
            <a:gd name="connsiteX14" fmla="*/ 174247 w 697922"/>
            <a:gd name="connsiteY14" fmla="*/ 288521 h 865518"/>
            <a:gd name="connsiteX15" fmla="*/ 131180 w 697922"/>
            <a:gd name="connsiteY15" fmla="*/ 350931 h 865518"/>
            <a:gd name="connsiteX16" fmla="*/ 92971 w 697922"/>
            <a:gd name="connsiteY16" fmla="*/ 415182 h 865518"/>
            <a:gd name="connsiteX17" fmla="*/ 60482 w 697922"/>
            <a:gd name="connsiteY17" fmla="*/ 479842 h 865518"/>
            <a:gd name="connsiteX18" fmla="*/ 34440 w 697922"/>
            <a:gd name="connsiteY18" fmla="*/ 543438 h 865518"/>
            <a:gd name="connsiteX19" fmla="*/ 15421 w 697922"/>
            <a:gd name="connsiteY19" fmla="*/ 604538 h 865518"/>
            <a:gd name="connsiteX20" fmla="*/ 3856 w 697922"/>
            <a:gd name="connsiteY20" fmla="*/ 661832 h 865518"/>
            <a:gd name="connsiteX21" fmla="*/ 0 w 697922"/>
            <a:gd name="connsiteY21" fmla="*/ 714010 h 865518"/>
            <a:gd name="connsiteX22" fmla="*/ 3934 w 697922"/>
            <a:gd name="connsiteY22" fmla="*/ 759886 h 865518"/>
            <a:gd name="connsiteX23" fmla="*/ 15577 w 697922"/>
            <a:gd name="connsiteY23" fmla="*/ 798437 h 865518"/>
            <a:gd name="connsiteX24" fmla="*/ 34674 w 697922"/>
            <a:gd name="connsiteY24" fmla="*/ 828843 h 865518"/>
            <a:gd name="connsiteX25" fmla="*/ 60783 w 697922"/>
            <a:gd name="connsiteY25" fmla="*/ 850410 h 865518"/>
            <a:gd name="connsiteX26" fmla="*/ 93334 w 697922"/>
            <a:gd name="connsiteY26" fmla="*/ 862647 h 865518"/>
            <a:gd name="connsiteX27" fmla="*/ 131595 w 697922"/>
            <a:gd name="connsiteY27" fmla="*/ 865266 h 865518"/>
            <a:gd name="connsiteX28" fmla="*/ 174709 w 697922"/>
            <a:gd name="connsiteY28" fmla="*/ 858227 h 865518"/>
            <a:gd name="connsiteX29" fmla="*/ 221716 w 697922"/>
            <a:gd name="connsiteY29" fmla="*/ 841693 h 865518"/>
            <a:gd name="connsiteX30" fmla="*/ 271567 w 697922"/>
            <a:gd name="connsiteY30" fmla="*/ 816034 h 865518"/>
            <a:gd name="connsiteX31" fmla="*/ 323148 w 697922"/>
            <a:gd name="connsiteY31" fmla="*/ 781780 h 865518"/>
            <a:gd name="connsiteX32" fmla="*/ 375304 w 697922"/>
            <a:gd name="connsiteY32" fmla="*/ 739751 h 865518"/>
            <a:gd name="connsiteX33" fmla="*/ 426873 w 697922"/>
            <a:gd name="connsiteY33" fmla="*/ 690847 h 865518"/>
            <a:gd name="connsiteX34" fmla="*/ 476699 w 697922"/>
            <a:gd name="connsiteY34" fmla="*/ 636213 h 865518"/>
            <a:gd name="connsiteX35" fmla="*/ 523670 w 697922"/>
            <a:gd name="connsiteY35" fmla="*/ 576996 h 865518"/>
            <a:gd name="connsiteX36" fmla="*/ 566742 w 697922"/>
            <a:gd name="connsiteY36" fmla="*/ 514587 h 865518"/>
            <a:gd name="connsiteX37" fmla="*/ 604951 w 697922"/>
            <a:gd name="connsiteY37" fmla="*/ 450336 h 865518"/>
            <a:gd name="connsiteX38" fmla="*/ 637435 w 697922"/>
            <a:gd name="connsiteY38" fmla="*/ 385675 h 865518"/>
            <a:gd name="connsiteX39" fmla="*/ 663482 w 697922"/>
            <a:gd name="connsiteY39" fmla="*/ 322079 h 865518"/>
            <a:gd name="connsiteX40" fmla="*/ 682501 w 697922"/>
            <a:gd name="connsiteY40" fmla="*/ 260979 h 865518"/>
            <a:gd name="connsiteX41" fmla="*/ 694066 w 697922"/>
            <a:gd name="connsiteY41" fmla="*/ 203686 h 865518"/>
            <a:gd name="connsiteX42" fmla="*/ 697922 w 697922"/>
            <a:gd name="connsiteY42" fmla="*/ 151548 h 865518"/>
            <a:gd name="connsiteX0" fmla="*/ 697922 w 697922"/>
            <a:gd name="connsiteY0" fmla="*/ 151548 h 865518"/>
            <a:gd name="connsiteX1" fmla="*/ 693988 w 697922"/>
            <a:gd name="connsiteY1" fmla="*/ 105672 h 865518"/>
            <a:gd name="connsiteX2" fmla="*/ 682340 w 697922"/>
            <a:gd name="connsiteY2" fmla="*/ 67081 h 865518"/>
            <a:gd name="connsiteX3" fmla="*/ 663248 w 697922"/>
            <a:gd name="connsiteY3" fmla="*/ 36674 h 865518"/>
            <a:gd name="connsiteX4" fmla="*/ 637139 w 697922"/>
            <a:gd name="connsiteY4" fmla="*/ 15107 h 865518"/>
            <a:gd name="connsiteX5" fmla="*/ 604588 w 697922"/>
            <a:gd name="connsiteY5" fmla="*/ 2871 h 865518"/>
            <a:gd name="connsiteX6" fmla="*/ 566327 w 697922"/>
            <a:gd name="connsiteY6" fmla="*/ 251 h 865518"/>
            <a:gd name="connsiteX7" fmla="*/ 523213 w 697922"/>
            <a:gd name="connsiteY7" fmla="*/ 7290 h 865518"/>
            <a:gd name="connsiteX8" fmla="*/ 476201 w 697922"/>
            <a:gd name="connsiteY8" fmla="*/ 23824 h 865518"/>
            <a:gd name="connsiteX9" fmla="*/ 426355 w 697922"/>
            <a:gd name="connsiteY9" fmla="*/ 49524 h 865518"/>
            <a:gd name="connsiteX10" fmla="*/ 374774 w 697922"/>
            <a:gd name="connsiteY10" fmla="*/ 83737 h 865518"/>
            <a:gd name="connsiteX11" fmla="*/ 322618 w 697922"/>
            <a:gd name="connsiteY11" fmla="*/ 125766 h 865518"/>
            <a:gd name="connsiteX12" fmla="*/ 271048 w 697922"/>
            <a:gd name="connsiteY12" fmla="*/ 174670 h 865518"/>
            <a:gd name="connsiteX13" fmla="*/ 221223 w 697922"/>
            <a:gd name="connsiteY13" fmla="*/ 229345 h 865518"/>
            <a:gd name="connsiteX14" fmla="*/ 174247 w 697922"/>
            <a:gd name="connsiteY14" fmla="*/ 288521 h 865518"/>
            <a:gd name="connsiteX15" fmla="*/ 131180 w 697922"/>
            <a:gd name="connsiteY15" fmla="*/ 350931 h 865518"/>
            <a:gd name="connsiteX16" fmla="*/ 92971 w 697922"/>
            <a:gd name="connsiteY16" fmla="*/ 415182 h 865518"/>
            <a:gd name="connsiteX17" fmla="*/ 60482 w 697922"/>
            <a:gd name="connsiteY17" fmla="*/ 479842 h 865518"/>
            <a:gd name="connsiteX18" fmla="*/ 34440 w 697922"/>
            <a:gd name="connsiteY18" fmla="*/ 543438 h 865518"/>
            <a:gd name="connsiteX19" fmla="*/ 15421 w 697922"/>
            <a:gd name="connsiteY19" fmla="*/ 604538 h 865518"/>
            <a:gd name="connsiteX20" fmla="*/ 3856 w 697922"/>
            <a:gd name="connsiteY20" fmla="*/ 661832 h 865518"/>
            <a:gd name="connsiteX21" fmla="*/ 0 w 697922"/>
            <a:gd name="connsiteY21" fmla="*/ 714010 h 865518"/>
            <a:gd name="connsiteX22" fmla="*/ 3934 w 697922"/>
            <a:gd name="connsiteY22" fmla="*/ 759886 h 865518"/>
            <a:gd name="connsiteX23" fmla="*/ 15577 w 697922"/>
            <a:gd name="connsiteY23" fmla="*/ 798437 h 865518"/>
            <a:gd name="connsiteX24" fmla="*/ 34674 w 697922"/>
            <a:gd name="connsiteY24" fmla="*/ 828843 h 865518"/>
            <a:gd name="connsiteX25" fmla="*/ 60783 w 697922"/>
            <a:gd name="connsiteY25" fmla="*/ 850410 h 865518"/>
            <a:gd name="connsiteX26" fmla="*/ 93334 w 697922"/>
            <a:gd name="connsiteY26" fmla="*/ 862647 h 865518"/>
            <a:gd name="connsiteX27" fmla="*/ 131595 w 697922"/>
            <a:gd name="connsiteY27" fmla="*/ 865266 h 865518"/>
            <a:gd name="connsiteX28" fmla="*/ 174709 w 697922"/>
            <a:gd name="connsiteY28" fmla="*/ 858227 h 865518"/>
            <a:gd name="connsiteX29" fmla="*/ 221716 w 697922"/>
            <a:gd name="connsiteY29" fmla="*/ 841693 h 865518"/>
            <a:gd name="connsiteX30" fmla="*/ 271567 w 697922"/>
            <a:gd name="connsiteY30" fmla="*/ 816034 h 865518"/>
            <a:gd name="connsiteX31" fmla="*/ 323148 w 697922"/>
            <a:gd name="connsiteY31" fmla="*/ 781780 h 865518"/>
            <a:gd name="connsiteX32" fmla="*/ 375304 w 697922"/>
            <a:gd name="connsiteY32" fmla="*/ 739751 h 865518"/>
            <a:gd name="connsiteX33" fmla="*/ 426873 w 697922"/>
            <a:gd name="connsiteY33" fmla="*/ 690847 h 865518"/>
            <a:gd name="connsiteX34" fmla="*/ 476699 w 697922"/>
            <a:gd name="connsiteY34" fmla="*/ 636213 h 865518"/>
            <a:gd name="connsiteX35" fmla="*/ 523670 w 697922"/>
            <a:gd name="connsiteY35" fmla="*/ 576996 h 865518"/>
            <a:gd name="connsiteX36" fmla="*/ 566742 w 697922"/>
            <a:gd name="connsiteY36" fmla="*/ 514587 h 865518"/>
            <a:gd name="connsiteX37" fmla="*/ 604951 w 697922"/>
            <a:gd name="connsiteY37" fmla="*/ 450336 h 865518"/>
            <a:gd name="connsiteX38" fmla="*/ 637435 w 697922"/>
            <a:gd name="connsiteY38" fmla="*/ 385675 h 865518"/>
            <a:gd name="connsiteX39" fmla="*/ 663482 w 697922"/>
            <a:gd name="connsiteY39" fmla="*/ 322079 h 865518"/>
            <a:gd name="connsiteX40" fmla="*/ 682501 w 697922"/>
            <a:gd name="connsiteY40" fmla="*/ 260979 h 865518"/>
            <a:gd name="connsiteX41" fmla="*/ 694066 w 697922"/>
            <a:gd name="connsiteY41" fmla="*/ 203686 h 865518"/>
            <a:gd name="connsiteX42" fmla="*/ 697922 w 697922"/>
            <a:gd name="connsiteY42" fmla="*/ 151548 h 865518"/>
            <a:gd name="connsiteX0" fmla="*/ 697922 w 697922"/>
            <a:gd name="connsiteY0" fmla="*/ 151548 h 865518"/>
            <a:gd name="connsiteX1" fmla="*/ 693988 w 697922"/>
            <a:gd name="connsiteY1" fmla="*/ 105672 h 865518"/>
            <a:gd name="connsiteX2" fmla="*/ 682340 w 697922"/>
            <a:gd name="connsiteY2" fmla="*/ 67081 h 865518"/>
            <a:gd name="connsiteX3" fmla="*/ 663248 w 697922"/>
            <a:gd name="connsiteY3" fmla="*/ 36674 h 865518"/>
            <a:gd name="connsiteX4" fmla="*/ 637139 w 697922"/>
            <a:gd name="connsiteY4" fmla="*/ 15107 h 865518"/>
            <a:gd name="connsiteX5" fmla="*/ 604588 w 697922"/>
            <a:gd name="connsiteY5" fmla="*/ 2871 h 865518"/>
            <a:gd name="connsiteX6" fmla="*/ 566327 w 697922"/>
            <a:gd name="connsiteY6" fmla="*/ 251 h 865518"/>
            <a:gd name="connsiteX7" fmla="*/ 523213 w 697922"/>
            <a:gd name="connsiteY7" fmla="*/ 7290 h 865518"/>
            <a:gd name="connsiteX8" fmla="*/ 476201 w 697922"/>
            <a:gd name="connsiteY8" fmla="*/ 23824 h 865518"/>
            <a:gd name="connsiteX9" fmla="*/ 426355 w 697922"/>
            <a:gd name="connsiteY9" fmla="*/ 49524 h 865518"/>
            <a:gd name="connsiteX10" fmla="*/ 374774 w 697922"/>
            <a:gd name="connsiteY10" fmla="*/ 83737 h 865518"/>
            <a:gd name="connsiteX11" fmla="*/ 322618 w 697922"/>
            <a:gd name="connsiteY11" fmla="*/ 125766 h 865518"/>
            <a:gd name="connsiteX12" fmla="*/ 271048 w 697922"/>
            <a:gd name="connsiteY12" fmla="*/ 174670 h 865518"/>
            <a:gd name="connsiteX13" fmla="*/ 221223 w 697922"/>
            <a:gd name="connsiteY13" fmla="*/ 229345 h 865518"/>
            <a:gd name="connsiteX14" fmla="*/ 174247 w 697922"/>
            <a:gd name="connsiteY14" fmla="*/ 288521 h 865518"/>
            <a:gd name="connsiteX15" fmla="*/ 131180 w 697922"/>
            <a:gd name="connsiteY15" fmla="*/ 350931 h 865518"/>
            <a:gd name="connsiteX16" fmla="*/ 92971 w 697922"/>
            <a:gd name="connsiteY16" fmla="*/ 415182 h 865518"/>
            <a:gd name="connsiteX17" fmla="*/ 60482 w 697922"/>
            <a:gd name="connsiteY17" fmla="*/ 479842 h 865518"/>
            <a:gd name="connsiteX18" fmla="*/ 34440 w 697922"/>
            <a:gd name="connsiteY18" fmla="*/ 543438 h 865518"/>
            <a:gd name="connsiteX19" fmla="*/ 15421 w 697922"/>
            <a:gd name="connsiteY19" fmla="*/ 604538 h 865518"/>
            <a:gd name="connsiteX20" fmla="*/ 3856 w 697922"/>
            <a:gd name="connsiteY20" fmla="*/ 661832 h 865518"/>
            <a:gd name="connsiteX21" fmla="*/ 0 w 697922"/>
            <a:gd name="connsiteY21" fmla="*/ 714010 h 865518"/>
            <a:gd name="connsiteX22" fmla="*/ 3934 w 697922"/>
            <a:gd name="connsiteY22" fmla="*/ 759886 h 865518"/>
            <a:gd name="connsiteX23" fmla="*/ 15577 w 697922"/>
            <a:gd name="connsiteY23" fmla="*/ 798437 h 865518"/>
            <a:gd name="connsiteX24" fmla="*/ 34674 w 697922"/>
            <a:gd name="connsiteY24" fmla="*/ 828843 h 865518"/>
            <a:gd name="connsiteX25" fmla="*/ 60783 w 697922"/>
            <a:gd name="connsiteY25" fmla="*/ 850410 h 865518"/>
            <a:gd name="connsiteX26" fmla="*/ 93334 w 697922"/>
            <a:gd name="connsiteY26" fmla="*/ 862647 h 865518"/>
            <a:gd name="connsiteX27" fmla="*/ 131595 w 697922"/>
            <a:gd name="connsiteY27" fmla="*/ 865266 h 865518"/>
            <a:gd name="connsiteX28" fmla="*/ 174709 w 697922"/>
            <a:gd name="connsiteY28" fmla="*/ 858227 h 865518"/>
            <a:gd name="connsiteX29" fmla="*/ 221716 w 697922"/>
            <a:gd name="connsiteY29" fmla="*/ 841693 h 865518"/>
            <a:gd name="connsiteX30" fmla="*/ 271567 w 697922"/>
            <a:gd name="connsiteY30" fmla="*/ 816034 h 865518"/>
            <a:gd name="connsiteX31" fmla="*/ 323148 w 697922"/>
            <a:gd name="connsiteY31" fmla="*/ 781780 h 865518"/>
            <a:gd name="connsiteX32" fmla="*/ 375304 w 697922"/>
            <a:gd name="connsiteY32" fmla="*/ 739751 h 865518"/>
            <a:gd name="connsiteX33" fmla="*/ 426873 w 697922"/>
            <a:gd name="connsiteY33" fmla="*/ 690847 h 865518"/>
            <a:gd name="connsiteX34" fmla="*/ 476699 w 697922"/>
            <a:gd name="connsiteY34" fmla="*/ 636213 h 865518"/>
            <a:gd name="connsiteX35" fmla="*/ 523670 w 697922"/>
            <a:gd name="connsiteY35" fmla="*/ 576996 h 865518"/>
            <a:gd name="connsiteX36" fmla="*/ 566742 w 697922"/>
            <a:gd name="connsiteY36" fmla="*/ 514587 h 865518"/>
            <a:gd name="connsiteX37" fmla="*/ 604951 w 697922"/>
            <a:gd name="connsiteY37" fmla="*/ 450336 h 865518"/>
            <a:gd name="connsiteX38" fmla="*/ 637435 w 697922"/>
            <a:gd name="connsiteY38" fmla="*/ 385675 h 865518"/>
            <a:gd name="connsiteX39" fmla="*/ 663482 w 697922"/>
            <a:gd name="connsiteY39" fmla="*/ 322079 h 865518"/>
            <a:gd name="connsiteX40" fmla="*/ 682501 w 697922"/>
            <a:gd name="connsiteY40" fmla="*/ 260979 h 865518"/>
            <a:gd name="connsiteX41" fmla="*/ 694066 w 697922"/>
            <a:gd name="connsiteY41" fmla="*/ 203686 h 865518"/>
            <a:gd name="connsiteX42" fmla="*/ 697922 w 697922"/>
            <a:gd name="connsiteY42" fmla="*/ 151548 h 865518"/>
            <a:gd name="connsiteX0" fmla="*/ 697922 w 697922"/>
            <a:gd name="connsiteY0" fmla="*/ 151548 h 865518"/>
            <a:gd name="connsiteX1" fmla="*/ 693988 w 697922"/>
            <a:gd name="connsiteY1" fmla="*/ 105672 h 865518"/>
            <a:gd name="connsiteX2" fmla="*/ 682340 w 697922"/>
            <a:gd name="connsiteY2" fmla="*/ 67081 h 865518"/>
            <a:gd name="connsiteX3" fmla="*/ 663248 w 697922"/>
            <a:gd name="connsiteY3" fmla="*/ 36674 h 865518"/>
            <a:gd name="connsiteX4" fmla="*/ 637139 w 697922"/>
            <a:gd name="connsiteY4" fmla="*/ 15107 h 865518"/>
            <a:gd name="connsiteX5" fmla="*/ 604588 w 697922"/>
            <a:gd name="connsiteY5" fmla="*/ 2871 h 865518"/>
            <a:gd name="connsiteX6" fmla="*/ 566327 w 697922"/>
            <a:gd name="connsiteY6" fmla="*/ 251 h 865518"/>
            <a:gd name="connsiteX7" fmla="*/ 523213 w 697922"/>
            <a:gd name="connsiteY7" fmla="*/ 7290 h 865518"/>
            <a:gd name="connsiteX8" fmla="*/ 476201 w 697922"/>
            <a:gd name="connsiteY8" fmla="*/ 23824 h 865518"/>
            <a:gd name="connsiteX9" fmla="*/ 426355 w 697922"/>
            <a:gd name="connsiteY9" fmla="*/ 49524 h 865518"/>
            <a:gd name="connsiteX10" fmla="*/ 374774 w 697922"/>
            <a:gd name="connsiteY10" fmla="*/ 83737 h 865518"/>
            <a:gd name="connsiteX11" fmla="*/ 322618 w 697922"/>
            <a:gd name="connsiteY11" fmla="*/ 125766 h 865518"/>
            <a:gd name="connsiteX12" fmla="*/ 271048 w 697922"/>
            <a:gd name="connsiteY12" fmla="*/ 174670 h 865518"/>
            <a:gd name="connsiteX13" fmla="*/ 221223 w 697922"/>
            <a:gd name="connsiteY13" fmla="*/ 229345 h 865518"/>
            <a:gd name="connsiteX14" fmla="*/ 174247 w 697922"/>
            <a:gd name="connsiteY14" fmla="*/ 288521 h 865518"/>
            <a:gd name="connsiteX15" fmla="*/ 131180 w 697922"/>
            <a:gd name="connsiteY15" fmla="*/ 350931 h 865518"/>
            <a:gd name="connsiteX16" fmla="*/ 92971 w 697922"/>
            <a:gd name="connsiteY16" fmla="*/ 415182 h 865518"/>
            <a:gd name="connsiteX17" fmla="*/ 60482 w 697922"/>
            <a:gd name="connsiteY17" fmla="*/ 479842 h 865518"/>
            <a:gd name="connsiteX18" fmla="*/ 34440 w 697922"/>
            <a:gd name="connsiteY18" fmla="*/ 543438 h 865518"/>
            <a:gd name="connsiteX19" fmla="*/ 15421 w 697922"/>
            <a:gd name="connsiteY19" fmla="*/ 604538 h 865518"/>
            <a:gd name="connsiteX20" fmla="*/ 3856 w 697922"/>
            <a:gd name="connsiteY20" fmla="*/ 661832 h 865518"/>
            <a:gd name="connsiteX21" fmla="*/ 0 w 697922"/>
            <a:gd name="connsiteY21" fmla="*/ 714010 h 865518"/>
            <a:gd name="connsiteX22" fmla="*/ 3934 w 697922"/>
            <a:gd name="connsiteY22" fmla="*/ 759886 h 865518"/>
            <a:gd name="connsiteX23" fmla="*/ 15577 w 697922"/>
            <a:gd name="connsiteY23" fmla="*/ 798437 h 865518"/>
            <a:gd name="connsiteX24" fmla="*/ 34674 w 697922"/>
            <a:gd name="connsiteY24" fmla="*/ 828843 h 865518"/>
            <a:gd name="connsiteX25" fmla="*/ 60783 w 697922"/>
            <a:gd name="connsiteY25" fmla="*/ 850410 h 865518"/>
            <a:gd name="connsiteX26" fmla="*/ 93334 w 697922"/>
            <a:gd name="connsiteY26" fmla="*/ 862647 h 865518"/>
            <a:gd name="connsiteX27" fmla="*/ 131595 w 697922"/>
            <a:gd name="connsiteY27" fmla="*/ 865266 h 865518"/>
            <a:gd name="connsiteX28" fmla="*/ 174709 w 697922"/>
            <a:gd name="connsiteY28" fmla="*/ 858227 h 865518"/>
            <a:gd name="connsiteX29" fmla="*/ 221716 w 697922"/>
            <a:gd name="connsiteY29" fmla="*/ 841693 h 865518"/>
            <a:gd name="connsiteX30" fmla="*/ 271567 w 697922"/>
            <a:gd name="connsiteY30" fmla="*/ 816034 h 865518"/>
            <a:gd name="connsiteX31" fmla="*/ 323148 w 697922"/>
            <a:gd name="connsiteY31" fmla="*/ 781780 h 865518"/>
            <a:gd name="connsiteX32" fmla="*/ 375304 w 697922"/>
            <a:gd name="connsiteY32" fmla="*/ 739751 h 865518"/>
            <a:gd name="connsiteX33" fmla="*/ 426873 w 697922"/>
            <a:gd name="connsiteY33" fmla="*/ 690847 h 865518"/>
            <a:gd name="connsiteX34" fmla="*/ 476699 w 697922"/>
            <a:gd name="connsiteY34" fmla="*/ 636213 h 865518"/>
            <a:gd name="connsiteX35" fmla="*/ 523670 w 697922"/>
            <a:gd name="connsiteY35" fmla="*/ 576996 h 865518"/>
            <a:gd name="connsiteX36" fmla="*/ 566742 w 697922"/>
            <a:gd name="connsiteY36" fmla="*/ 514587 h 865518"/>
            <a:gd name="connsiteX37" fmla="*/ 604951 w 697922"/>
            <a:gd name="connsiteY37" fmla="*/ 450336 h 865518"/>
            <a:gd name="connsiteX38" fmla="*/ 637435 w 697922"/>
            <a:gd name="connsiteY38" fmla="*/ 385675 h 865518"/>
            <a:gd name="connsiteX39" fmla="*/ 663482 w 697922"/>
            <a:gd name="connsiteY39" fmla="*/ 322079 h 865518"/>
            <a:gd name="connsiteX40" fmla="*/ 682501 w 697922"/>
            <a:gd name="connsiteY40" fmla="*/ 260979 h 865518"/>
            <a:gd name="connsiteX41" fmla="*/ 694066 w 697922"/>
            <a:gd name="connsiteY41" fmla="*/ 203686 h 865518"/>
            <a:gd name="connsiteX42" fmla="*/ 697922 w 697922"/>
            <a:gd name="connsiteY42" fmla="*/ 151548 h 865518"/>
            <a:gd name="connsiteX0" fmla="*/ 697922 w 697922"/>
            <a:gd name="connsiteY0" fmla="*/ 151548 h 865518"/>
            <a:gd name="connsiteX1" fmla="*/ 693988 w 697922"/>
            <a:gd name="connsiteY1" fmla="*/ 105672 h 865518"/>
            <a:gd name="connsiteX2" fmla="*/ 682340 w 697922"/>
            <a:gd name="connsiteY2" fmla="*/ 67081 h 865518"/>
            <a:gd name="connsiteX3" fmla="*/ 663248 w 697922"/>
            <a:gd name="connsiteY3" fmla="*/ 36674 h 865518"/>
            <a:gd name="connsiteX4" fmla="*/ 637139 w 697922"/>
            <a:gd name="connsiteY4" fmla="*/ 15107 h 865518"/>
            <a:gd name="connsiteX5" fmla="*/ 604588 w 697922"/>
            <a:gd name="connsiteY5" fmla="*/ 2871 h 865518"/>
            <a:gd name="connsiteX6" fmla="*/ 566327 w 697922"/>
            <a:gd name="connsiteY6" fmla="*/ 251 h 865518"/>
            <a:gd name="connsiteX7" fmla="*/ 523213 w 697922"/>
            <a:gd name="connsiteY7" fmla="*/ 7290 h 865518"/>
            <a:gd name="connsiteX8" fmla="*/ 476201 w 697922"/>
            <a:gd name="connsiteY8" fmla="*/ 23824 h 865518"/>
            <a:gd name="connsiteX9" fmla="*/ 426355 w 697922"/>
            <a:gd name="connsiteY9" fmla="*/ 49524 h 865518"/>
            <a:gd name="connsiteX10" fmla="*/ 374774 w 697922"/>
            <a:gd name="connsiteY10" fmla="*/ 83737 h 865518"/>
            <a:gd name="connsiteX11" fmla="*/ 322618 w 697922"/>
            <a:gd name="connsiteY11" fmla="*/ 125766 h 865518"/>
            <a:gd name="connsiteX12" fmla="*/ 271048 w 697922"/>
            <a:gd name="connsiteY12" fmla="*/ 174670 h 865518"/>
            <a:gd name="connsiteX13" fmla="*/ 221223 w 697922"/>
            <a:gd name="connsiteY13" fmla="*/ 229345 h 865518"/>
            <a:gd name="connsiteX14" fmla="*/ 174247 w 697922"/>
            <a:gd name="connsiteY14" fmla="*/ 288521 h 865518"/>
            <a:gd name="connsiteX15" fmla="*/ 131180 w 697922"/>
            <a:gd name="connsiteY15" fmla="*/ 350931 h 865518"/>
            <a:gd name="connsiteX16" fmla="*/ 92971 w 697922"/>
            <a:gd name="connsiteY16" fmla="*/ 415182 h 865518"/>
            <a:gd name="connsiteX17" fmla="*/ 60482 w 697922"/>
            <a:gd name="connsiteY17" fmla="*/ 479842 h 865518"/>
            <a:gd name="connsiteX18" fmla="*/ 34440 w 697922"/>
            <a:gd name="connsiteY18" fmla="*/ 543438 h 865518"/>
            <a:gd name="connsiteX19" fmla="*/ 15421 w 697922"/>
            <a:gd name="connsiteY19" fmla="*/ 604538 h 865518"/>
            <a:gd name="connsiteX20" fmla="*/ 3856 w 697922"/>
            <a:gd name="connsiteY20" fmla="*/ 661832 h 865518"/>
            <a:gd name="connsiteX21" fmla="*/ 0 w 697922"/>
            <a:gd name="connsiteY21" fmla="*/ 714010 h 865518"/>
            <a:gd name="connsiteX22" fmla="*/ 3934 w 697922"/>
            <a:gd name="connsiteY22" fmla="*/ 759886 h 865518"/>
            <a:gd name="connsiteX23" fmla="*/ 15577 w 697922"/>
            <a:gd name="connsiteY23" fmla="*/ 798437 h 865518"/>
            <a:gd name="connsiteX24" fmla="*/ 34674 w 697922"/>
            <a:gd name="connsiteY24" fmla="*/ 828843 h 865518"/>
            <a:gd name="connsiteX25" fmla="*/ 60783 w 697922"/>
            <a:gd name="connsiteY25" fmla="*/ 850410 h 865518"/>
            <a:gd name="connsiteX26" fmla="*/ 93334 w 697922"/>
            <a:gd name="connsiteY26" fmla="*/ 862647 h 865518"/>
            <a:gd name="connsiteX27" fmla="*/ 131595 w 697922"/>
            <a:gd name="connsiteY27" fmla="*/ 865266 h 865518"/>
            <a:gd name="connsiteX28" fmla="*/ 174709 w 697922"/>
            <a:gd name="connsiteY28" fmla="*/ 858227 h 865518"/>
            <a:gd name="connsiteX29" fmla="*/ 221716 w 697922"/>
            <a:gd name="connsiteY29" fmla="*/ 841693 h 865518"/>
            <a:gd name="connsiteX30" fmla="*/ 271567 w 697922"/>
            <a:gd name="connsiteY30" fmla="*/ 816034 h 865518"/>
            <a:gd name="connsiteX31" fmla="*/ 323148 w 697922"/>
            <a:gd name="connsiteY31" fmla="*/ 781780 h 865518"/>
            <a:gd name="connsiteX32" fmla="*/ 375304 w 697922"/>
            <a:gd name="connsiteY32" fmla="*/ 739751 h 865518"/>
            <a:gd name="connsiteX33" fmla="*/ 426873 w 697922"/>
            <a:gd name="connsiteY33" fmla="*/ 690847 h 865518"/>
            <a:gd name="connsiteX34" fmla="*/ 476699 w 697922"/>
            <a:gd name="connsiteY34" fmla="*/ 636213 h 865518"/>
            <a:gd name="connsiteX35" fmla="*/ 523670 w 697922"/>
            <a:gd name="connsiteY35" fmla="*/ 576996 h 865518"/>
            <a:gd name="connsiteX36" fmla="*/ 566742 w 697922"/>
            <a:gd name="connsiteY36" fmla="*/ 514587 h 865518"/>
            <a:gd name="connsiteX37" fmla="*/ 604951 w 697922"/>
            <a:gd name="connsiteY37" fmla="*/ 450336 h 865518"/>
            <a:gd name="connsiteX38" fmla="*/ 637435 w 697922"/>
            <a:gd name="connsiteY38" fmla="*/ 385675 h 865518"/>
            <a:gd name="connsiteX39" fmla="*/ 663482 w 697922"/>
            <a:gd name="connsiteY39" fmla="*/ 322079 h 865518"/>
            <a:gd name="connsiteX40" fmla="*/ 682501 w 697922"/>
            <a:gd name="connsiteY40" fmla="*/ 260979 h 865518"/>
            <a:gd name="connsiteX41" fmla="*/ 694066 w 697922"/>
            <a:gd name="connsiteY41" fmla="*/ 203686 h 865518"/>
            <a:gd name="connsiteX42" fmla="*/ 697922 w 697922"/>
            <a:gd name="connsiteY42" fmla="*/ 151548 h 865518"/>
            <a:gd name="connsiteX0" fmla="*/ 697922 w 697922"/>
            <a:gd name="connsiteY0" fmla="*/ 151548 h 865518"/>
            <a:gd name="connsiteX1" fmla="*/ 693988 w 697922"/>
            <a:gd name="connsiteY1" fmla="*/ 105672 h 865518"/>
            <a:gd name="connsiteX2" fmla="*/ 682340 w 697922"/>
            <a:gd name="connsiteY2" fmla="*/ 67081 h 865518"/>
            <a:gd name="connsiteX3" fmla="*/ 663248 w 697922"/>
            <a:gd name="connsiteY3" fmla="*/ 36674 h 865518"/>
            <a:gd name="connsiteX4" fmla="*/ 637139 w 697922"/>
            <a:gd name="connsiteY4" fmla="*/ 15107 h 865518"/>
            <a:gd name="connsiteX5" fmla="*/ 604588 w 697922"/>
            <a:gd name="connsiteY5" fmla="*/ 2871 h 865518"/>
            <a:gd name="connsiteX6" fmla="*/ 566327 w 697922"/>
            <a:gd name="connsiteY6" fmla="*/ 251 h 865518"/>
            <a:gd name="connsiteX7" fmla="*/ 523213 w 697922"/>
            <a:gd name="connsiteY7" fmla="*/ 7290 h 865518"/>
            <a:gd name="connsiteX8" fmla="*/ 476201 w 697922"/>
            <a:gd name="connsiteY8" fmla="*/ 23824 h 865518"/>
            <a:gd name="connsiteX9" fmla="*/ 426355 w 697922"/>
            <a:gd name="connsiteY9" fmla="*/ 49524 h 865518"/>
            <a:gd name="connsiteX10" fmla="*/ 374774 w 697922"/>
            <a:gd name="connsiteY10" fmla="*/ 83737 h 865518"/>
            <a:gd name="connsiteX11" fmla="*/ 322618 w 697922"/>
            <a:gd name="connsiteY11" fmla="*/ 125766 h 865518"/>
            <a:gd name="connsiteX12" fmla="*/ 271048 w 697922"/>
            <a:gd name="connsiteY12" fmla="*/ 174670 h 865518"/>
            <a:gd name="connsiteX13" fmla="*/ 221223 w 697922"/>
            <a:gd name="connsiteY13" fmla="*/ 229345 h 865518"/>
            <a:gd name="connsiteX14" fmla="*/ 174247 w 697922"/>
            <a:gd name="connsiteY14" fmla="*/ 288521 h 865518"/>
            <a:gd name="connsiteX15" fmla="*/ 131180 w 697922"/>
            <a:gd name="connsiteY15" fmla="*/ 350931 h 865518"/>
            <a:gd name="connsiteX16" fmla="*/ 92971 w 697922"/>
            <a:gd name="connsiteY16" fmla="*/ 415182 h 865518"/>
            <a:gd name="connsiteX17" fmla="*/ 60482 w 697922"/>
            <a:gd name="connsiteY17" fmla="*/ 479842 h 865518"/>
            <a:gd name="connsiteX18" fmla="*/ 34440 w 697922"/>
            <a:gd name="connsiteY18" fmla="*/ 543438 h 865518"/>
            <a:gd name="connsiteX19" fmla="*/ 15421 w 697922"/>
            <a:gd name="connsiteY19" fmla="*/ 604538 h 865518"/>
            <a:gd name="connsiteX20" fmla="*/ 3856 w 697922"/>
            <a:gd name="connsiteY20" fmla="*/ 661832 h 865518"/>
            <a:gd name="connsiteX21" fmla="*/ 0 w 697922"/>
            <a:gd name="connsiteY21" fmla="*/ 714010 h 865518"/>
            <a:gd name="connsiteX22" fmla="*/ 3934 w 697922"/>
            <a:gd name="connsiteY22" fmla="*/ 759886 h 865518"/>
            <a:gd name="connsiteX23" fmla="*/ 15577 w 697922"/>
            <a:gd name="connsiteY23" fmla="*/ 798437 h 865518"/>
            <a:gd name="connsiteX24" fmla="*/ 34674 w 697922"/>
            <a:gd name="connsiteY24" fmla="*/ 828843 h 865518"/>
            <a:gd name="connsiteX25" fmla="*/ 60783 w 697922"/>
            <a:gd name="connsiteY25" fmla="*/ 850410 h 865518"/>
            <a:gd name="connsiteX26" fmla="*/ 93334 w 697922"/>
            <a:gd name="connsiteY26" fmla="*/ 862647 h 865518"/>
            <a:gd name="connsiteX27" fmla="*/ 131595 w 697922"/>
            <a:gd name="connsiteY27" fmla="*/ 865266 h 865518"/>
            <a:gd name="connsiteX28" fmla="*/ 174709 w 697922"/>
            <a:gd name="connsiteY28" fmla="*/ 858227 h 865518"/>
            <a:gd name="connsiteX29" fmla="*/ 221716 w 697922"/>
            <a:gd name="connsiteY29" fmla="*/ 841693 h 865518"/>
            <a:gd name="connsiteX30" fmla="*/ 271567 w 697922"/>
            <a:gd name="connsiteY30" fmla="*/ 816034 h 865518"/>
            <a:gd name="connsiteX31" fmla="*/ 323148 w 697922"/>
            <a:gd name="connsiteY31" fmla="*/ 781780 h 865518"/>
            <a:gd name="connsiteX32" fmla="*/ 375304 w 697922"/>
            <a:gd name="connsiteY32" fmla="*/ 739751 h 865518"/>
            <a:gd name="connsiteX33" fmla="*/ 426873 w 697922"/>
            <a:gd name="connsiteY33" fmla="*/ 690847 h 865518"/>
            <a:gd name="connsiteX34" fmla="*/ 476699 w 697922"/>
            <a:gd name="connsiteY34" fmla="*/ 636213 h 865518"/>
            <a:gd name="connsiteX35" fmla="*/ 523670 w 697922"/>
            <a:gd name="connsiteY35" fmla="*/ 576996 h 865518"/>
            <a:gd name="connsiteX36" fmla="*/ 566742 w 697922"/>
            <a:gd name="connsiteY36" fmla="*/ 514587 h 865518"/>
            <a:gd name="connsiteX37" fmla="*/ 604951 w 697922"/>
            <a:gd name="connsiteY37" fmla="*/ 450336 h 865518"/>
            <a:gd name="connsiteX38" fmla="*/ 637435 w 697922"/>
            <a:gd name="connsiteY38" fmla="*/ 385675 h 865518"/>
            <a:gd name="connsiteX39" fmla="*/ 663482 w 697922"/>
            <a:gd name="connsiteY39" fmla="*/ 322079 h 865518"/>
            <a:gd name="connsiteX40" fmla="*/ 682501 w 697922"/>
            <a:gd name="connsiteY40" fmla="*/ 260979 h 865518"/>
            <a:gd name="connsiteX41" fmla="*/ 694066 w 697922"/>
            <a:gd name="connsiteY41" fmla="*/ 203686 h 865518"/>
            <a:gd name="connsiteX42" fmla="*/ 697922 w 697922"/>
            <a:gd name="connsiteY42" fmla="*/ 151548 h 865518"/>
            <a:gd name="connsiteX0" fmla="*/ 697922 w 697922"/>
            <a:gd name="connsiteY0" fmla="*/ 151548 h 865518"/>
            <a:gd name="connsiteX1" fmla="*/ 693988 w 697922"/>
            <a:gd name="connsiteY1" fmla="*/ 105672 h 865518"/>
            <a:gd name="connsiteX2" fmla="*/ 682340 w 697922"/>
            <a:gd name="connsiteY2" fmla="*/ 67081 h 865518"/>
            <a:gd name="connsiteX3" fmla="*/ 663248 w 697922"/>
            <a:gd name="connsiteY3" fmla="*/ 36674 h 865518"/>
            <a:gd name="connsiteX4" fmla="*/ 637139 w 697922"/>
            <a:gd name="connsiteY4" fmla="*/ 15107 h 865518"/>
            <a:gd name="connsiteX5" fmla="*/ 604588 w 697922"/>
            <a:gd name="connsiteY5" fmla="*/ 2871 h 865518"/>
            <a:gd name="connsiteX6" fmla="*/ 566327 w 697922"/>
            <a:gd name="connsiteY6" fmla="*/ 251 h 865518"/>
            <a:gd name="connsiteX7" fmla="*/ 523213 w 697922"/>
            <a:gd name="connsiteY7" fmla="*/ 7290 h 865518"/>
            <a:gd name="connsiteX8" fmla="*/ 476201 w 697922"/>
            <a:gd name="connsiteY8" fmla="*/ 23824 h 865518"/>
            <a:gd name="connsiteX9" fmla="*/ 426355 w 697922"/>
            <a:gd name="connsiteY9" fmla="*/ 49524 h 865518"/>
            <a:gd name="connsiteX10" fmla="*/ 374774 w 697922"/>
            <a:gd name="connsiteY10" fmla="*/ 83737 h 865518"/>
            <a:gd name="connsiteX11" fmla="*/ 322618 w 697922"/>
            <a:gd name="connsiteY11" fmla="*/ 125766 h 865518"/>
            <a:gd name="connsiteX12" fmla="*/ 271048 w 697922"/>
            <a:gd name="connsiteY12" fmla="*/ 174670 h 865518"/>
            <a:gd name="connsiteX13" fmla="*/ 221223 w 697922"/>
            <a:gd name="connsiteY13" fmla="*/ 229345 h 865518"/>
            <a:gd name="connsiteX14" fmla="*/ 174247 w 697922"/>
            <a:gd name="connsiteY14" fmla="*/ 288521 h 865518"/>
            <a:gd name="connsiteX15" fmla="*/ 131180 w 697922"/>
            <a:gd name="connsiteY15" fmla="*/ 350931 h 865518"/>
            <a:gd name="connsiteX16" fmla="*/ 92971 w 697922"/>
            <a:gd name="connsiteY16" fmla="*/ 415182 h 865518"/>
            <a:gd name="connsiteX17" fmla="*/ 60482 w 697922"/>
            <a:gd name="connsiteY17" fmla="*/ 479842 h 865518"/>
            <a:gd name="connsiteX18" fmla="*/ 34440 w 697922"/>
            <a:gd name="connsiteY18" fmla="*/ 543438 h 865518"/>
            <a:gd name="connsiteX19" fmla="*/ 15421 w 697922"/>
            <a:gd name="connsiteY19" fmla="*/ 604538 h 865518"/>
            <a:gd name="connsiteX20" fmla="*/ 3856 w 697922"/>
            <a:gd name="connsiteY20" fmla="*/ 661832 h 865518"/>
            <a:gd name="connsiteX21" fmla="*/ 0 w 697922"/>
            <a:gd name="connsiteY21" fmla="*/ 714010 h 865518"/>
            <a:gd name="connsiteX22" fmla="*/ 3934 w 697922"/>
            <a:gd name="connsiteY22" fmla="*/ 759886 h 865518"/>
            <a:gd name="connsiteX23" fmla="*/ 15577 w 697922"/>
            <a:gd name="connsiteY23" fmla="*/ 798437 h 865518"/>
            <a:gd name="connsiteX24" fmla="*/ 34674 w 697922"/>
            <a:gd name="connsiteY24" fmla="*/ 828843 h 865518"/>
            <a:gd name="connsiteX25" fmla="*/ 60783 w 697922"/>
            <a:gd name="connsiteY25" fmla="*/ 850410 h 865518"/>
            <a:gd name="connsiteX26" fmla="*/ 93334 w 697922"/>
            <a:gd name="connsiteY26" fmla="*/ 862647 h 865518"/>
            <a:gd name="connsiteX27" fmla="*/ 131595 w 697922"/>
            <a:gd name="connsiteY27" fmla="*/ 865266 h 865518"/>
            <a:gd name="connsiteX28" fmla="*/ 174709 w 697922"/>
            <a:gd name="connsiteY28" fmla="*/ 858227 h 865518"/>
            <a:gd name="connsiteX29" fmla="*/ 221716 w 697922"/>
            <a:gd name="connsiteY29" fmla="*/ 841693 h 865518"/>
            <a:gd name="connsiteX30" fmla="*/ 271567 w 697922"/>
            <a:gd name="connsiteY30" fmla="*/ 816034 h 865518"/>
            <a:gd name="connsiteX31" fmla="*/ 323148 w 697922"/>
            <a:gd name="connsiteY31" fmla="*/ 781780 h 865518"/>
            <a:gd name="connsiteX32" fmla="*/ 375304 w 697922"/>
            <a:gd name="connsiteY32" fmla="*/ 739751 h 865518"/>
            <a:gd name="connsiteX33" fmla="*/ 426873 w 697922"/>
            <a:gd name="connsiteY33" fmla="*/ 690847 h 865518"/>
            <a:gd name="connsiteX34" fmla="*/ 476699 w 697922"/>
            <a:gd name="connsiteY34" fmla="*/ 636213 h 865518"/>
            <a:gd name="connsiteX35" fmla="*/ 523670 w 697922"/>
            <a:gd name="connsiteY35" fmla="*/ 576996 h 865518"/>
            <a:gd name="connsiteX36" fmla="*/ 566742 w 697922"/>
            <a:gd name="connsiteY36" fmla="*/ 514587 h 865518"/>
            <a:gd name="connsiteX37" fmla="*/ 604951 w 697922"/>
            <a:gd name="connsiteY37" fmla="*/ 450336 h 865518"/>
            <a:gd name="connsiteX38" fmla="*/ 637435 w 697922"/>
            <a:gd name="connsiteY38" fmla="*/ 385675 h 865518"/>
            <a:gd name="connsiteX39" fmla="*/ 663482 w 697922"/>
            <a:gd name="connsiteY39" fmla="*/ 322079 h 865518"/>
            <a:gd name="connsiteX40" fmla="*/ 682501 w 697922"/>
            <a:gd name="connsiteY40" fmla="*/ 260979 h 865518"/>
            <a:gd name="connsiteX41" fmla="*/ 694066 w 697922"/>
            <a:gd name="connsiteY41" fmla="*/ 203686 h 865518"/>
            <a:gd name="connsiteX42" fmla="*/ 697922 w 697922"/>
            <a:gd name="connsiteY42" fmla="*/ 151548 h 865518"/>
            <a:gd name="connsiteX0" fmla="*/ 697922 w 697922"/>
            <a:gd name="connsiteY0" fmla="*/ 151548 h 865518"/>
            <a:gd name="connsiteX1" fmla="*/ 693988 w 697922"/>
            <a:gd name="connsiteY1" fmla="*/ 105672 h 865518"/>
            <a:gd name="connsiteX2" fmla="*/ 682340 w 697922"/>
            <a:gd name="connsiteY2" fmla="*/ 67081 h 865518"/>
            <a:gd name="connsiteX3" fmla="*/ 663248 w 697922"/>
            <a:gd name="connsiteY3" fmla="*/ 36674 h 865518"/>
            <a:gd name="connsiteX4" fmla="*/ 637139 w 697922"/>
            <a:gd name="connsiteY4" fmla="*/ 15107 h 865518"/>
            <a:gd name="connsiteX5" fmla="*/ 604588 w 697922"/>
            <a:gd name="connsiteY5" fmla="*/ 2871 h 865518"/>
            <a:gd name="connsiteX6" fmla="*/ 566327 w 697922"/>
            <a:gd name="connsiteY6" fmla="*/ 251 h 865518"/>
            <a:gd name="connsiteX7" fmla="*/ 523213 w 697922"/>
            <a:gd name="connsiteY7" fmla="*/ 7290 h 865518"/>
            <a:gd name="connsiteX8" fmla="*/ 476201 w 697922"/>
            <a:gd name="connsiteY8" fmla="*/ 23824 h 865518"/>
            <a:gd name="connsiteX9" fmla="*/ 426355 w 697922"/>
            <a:gd name="connsiteY9" fmla="*/ 49524 h 865518"/>
            <a:gd name="connsiteX10" fmla="*/ 374774 w 697922"/>
            <a:gd name="connsiteY10" fmla="*/ 83737 h 865518"/>
            <a:gd name="connsiteX11" fmla="*/ 322618 w 697922"/>
            <a:gd name="connsiteY11" fmla="*/ 125766 h 865518"/>
            <a:gd name="connsiteX12" fmla="*/ 271048 w 697922"/>
            <a:gd name="connsiteY12" fmla="*/ 174670 h 865518"/>
            <a:gd name="connsiteX13" fmla="*/ 221223 w 697922"/>
            <a:gd name="connsiteY13" fmla="*/ 229345 h 865518"/>
            <a:gd name="connsiteX14" fmla="*/ 174247 w 697922"/>
            <a:gd name="connsiteY14" fmla="*/ 288521 h 865518"/>
            <a:gd name="connsiteX15" fmla="*/ 131180 w 697922"/>
            <a:gd name="connsiteY15" fmla="*/ 350931 h 865518"/>
            <a:gd name="connsiteX16" fmla="*/ 92971 w 697922"/>
            <a:gd name="connsiteY16" fmla="*/ 415182 h 865518"/>
            <a:gd name="connsiteX17" fmla="*/ 60482 w 697922"/>
            <a:gd name="connsiteY17" fmla="*/ 479842 h 865518"/>
            <a:gd name="connsiteX18" fmla="*/ 34440 w 697922"/>
            <a:gd name="connsiteY18" fmla="*/ 543438 h 865518"/>
            <a:gd name="connsiteX19" fmla="*/ 15421 w 697922"/>
            <a:gd name="connsiteY19" fmla="*/ 604538 h 865518"/>
            <a:gd name="connsiteX20" fmla="*/ 3856 w 697922"/>
            <a:gd name="connsiteY20" fmla="*/ 661832 h 865518"/>
            <a:gd name="connsiteX21" fmla="*/ 0 w 697922"/>
            <a:gd name="connsiteY21" fmla="*/ 714010 h 865518"/>
            <a:gd name="connsiteX22" fmla="*/ 3934 w 697922"/>
            <a:gd name="connsiteY22" fmla="*/ 759886 h 865518"/>
            <a:gd name="connsiteX23" fmla="*/ 15577 w 697922"/>
            <a:gd name="connsiteY23" fmla="*/ 798437 h 865518"/>
            <a:gd name="connsiteX24" fmla="*/ 34674 w 697922"/>
            <a:gd name="connsiteY24" fmla="*/ 828843 h 865518"/>
            <a:gd name="connsiteX25" fmla="*/ 60783 w 697922"/>
            <a:gd name="connsiteY25" fmla="*/ 850410 h 865518"/>
            <a:gd name="connsiteX26" fmla="*/ 93334 w 697922"/>
            <a:gd name="connsiteY26" fmla="*/ 862647 h 865518"/>
            <a:gd name="connsiteX27" fmla="*/ 131595 w 697922"/>
            <a:gd name="connsiteY27" fmla="*/ 865266 h 865518"/>
            <a:gd name="connsiteX28" fmla="*/ 174709 w 697922"/>
            <a:gd name="connsiteY28" fmla="*/ 858227 h 865518"/>
            <a:gd name="connsiteX29" fmla="*/ 221716 w 697922"/>
            <a:gd name="connsiteY29" fmla="*/ 841693 h 865518"/>
            <a:gd name="connsiteX30" fmla="*/ 271567 w 697922"/>
            <a:gd name="connsiteY30" fmla="*/ 816034 h 865518"/>
            <a:gd name="connsiteX31" fmla="*/ 323148 w 697922"/>
            <a:gd name="connsiteY31" fmla="*/ 781780 h 865518"/>
            <a:gd name="connsiteX32" fmla="*/ 375304 w 697922"/>
            <a:gd name="connsiteY32" fmla="*/ 739751 h 865518"/>
            <a:gd name="connsiteX33" fmla="*/ 426873 w 697922"/>
            <a:gd name="connsiteY33" fmla="*/ 690847 h 865518"/>
            <a:gd name="connsiteX34" fmla="*/ 476699 w 697922"/>
            <a:gd name="connsiteY34" fmla="*/ 636213 h 865518"/>
            <a:gd name="connsiteX35" fmla="*/ 523670 w 697922"/>
            <a:gd name="connsiteY35" fmla="*/ 576996 h 865518"/>
            <a:gd name="connsiteX36" fmla="*/ 566742 w 697922"/>
            <a:gd name="connsiteY36" fmla="*/ 514587 h 865518"/>
            <a:gd name="connsiteX37" fmla="*/ 604951 w 697922"/>
            <a:gd name="connsiteY37" fmla="*/ 450336 h 865518"/>
            <a:gd name="connsiteX38" fmla="*/ 637435 w 697922"/>
            <a:gd name="connsiteY38" fmla="*/ 385675 h 865518"/>
            <a:gd name="connsiteX39" fmla="*/ 663482 w 697922"/>
            <a:gd name="connsiteY39" fmla="*/ 322079 h 865518"/>
            <a:gd name="connsiteX40" fmla="*/ 682501 w 697922"/>
            <a:gd name="connsiteY40" fmla="*/ 260979 h 865518"/>
            <a:gd name="connsiteX41" fmla="*/ 694066 w 697922"/>
            <a:gd name="connsiteY41" fmla="*/ 203686 h 865518"/>
            <a:gd name="connsiteX42" fmla="*/ 697922 w 697922"/>
            <a:gd name="connsiteY42" fmla="*/ 151548 h 865518"/>
            <a:gd name="connsiteX0" fmla="*/ 697922 w 697922"/>
            <a:gd name="connsiteY0" fmla="*/ 151548 h 865518"/>
            <a:gd name="connsiteX1" fmla="*/ 693988 w 697922"/>
            <a:gd name="connsiteY1" fmla="*/ 105672 h 865518"/>
            <a:gd name="connsiteX2" fmla="*/ 682340 w 697922"/>
            <a:gd name="connsiteY2" fmla="*/ 67081 h 865518"/>
            <a:gd name="connsiteX3" fmla="*/ 663248 w 697922"/>
            <a:gd name="connsiteY3" fmla="*/ 36674 h 865518"/>
            <a:gd name="connsiteX4" fmla="*/ 637139 w 697922"/>
            <a:gd name="connsiteY4" fmla="*/ 15107 h 865518"/>
            <a:gd name="connsiteX5" fmla="*/ 604588 w 697922"/>
            <a:gd name="connsiteY5" fmla="*/ 2871 h 865518"/>
            <a:gd name="connsiteX6" fmla="*/ 566327 w 697922"/>
            <a:gd name="connsiteY6" fmla="*/ 251 h 865518"/>
            <a:gd name="connsiteX7" fmla="*/ 523213 w 697922"/>
            <a:gd name="connsiteY7" fmla="*/ 7290 h 865518"/>
            <a:gd name="connsiteX8" fmla="*/ 476201 w 697922"/>
            <a:gd name="connsiteY8" fmla="*/ 23824 h 865518"/>
            <a:gd name="connsiteX9" fmla="*/ 426355 w 697922"/>
            <a:gd name="connsiteY9" fmla="*/ 49524 h 865518"/>
            <a:gd name="connsiteX10" fmla="*/ 374774 w 697922"/>
            <a:gd name="connsiteY10" fmla="*/ 83737 h 865518"/>
            <a:gd name="connsiteX11" fmla="*/ 322618 w 697922"/>
            <a:gd name="connsiteY11" fmla="*/ 125766 h 865518"/>
            <a:gd name="connsiteX12" fmla="*/ 271048 w 697922"/>
            <a:gd name="connsiteY12" fmla="*/ 174670 h 865518"/>
            <a:gd name="connsiteX13" fmla="*/ 221223 w 697922"/>
            <a:gd name="connsiteY13" fmla="*/ 229345 h 865518"/>
            <a:gd name="connsiteX14" fmla="*/ 174247 w 697922"/>
            <a:gd name="connsiteY14" fmla="*/ 288521 h 865518"/>
            <a:gd name="connsiteX15" fmla="*/ 131180 w 697922"/>
            <a:gd name="connsiteY15" fmla="*/ 350931 h 865518"/>
            <a:gd name="connsiteX16" fmla="*/ 92971 w 697922"/>
            <a:gd name="connsiteY16" fmla="*/ 415182 h 865518"/>
            <a:gd name="connsiteX17" fmla="*/ 60482 w 697922"/>
            <a:gd name="connsiteY17" fmla="*/ 479842 h 865518"/>
            <a:gd name="connsiteX18" fmla="*/ 34440 w 697922"/>
            <a:gd name="connsiteY18" fmla="*/ 543438 h 865518"/>
            <a:gd name="connsiteX19" fmla="*/ 15421 w 697922"/>
            <a:gd name="connsiteY19" fmla="*/ 604538 h 865518"/>
            <a:gd name="connsiteX20" fmla="*/ 3856 w 697922"/>
            <a:gd name="connsiteY20" fmla="*/ 661832 h 865518"/>
            <a:gd name="connsiteX21" fmla="*/ 0 w 697922"/>
            <a:gd name="connsiteY21" fmla="*/ 714010 h 865518"/>
            <a:gd name="connsiteX22" fmla="*/ 3934 w 697922"/>
            <a:gd name="connsiteY22" fmla="*/ 759886 h 865518"/>
            <a:gd name="connsiteX23" fmla="*/ 15577 w 697922"/>
            <a:gd name="connsiteY23" fmla="*/ 798437 h 865518"/>
            <a:gd name="connsiteX24" fmla="*/ 34674 w 697922"/>
            <a:gd name="connsiteY24" fmla="*/ 828843 h 865518"/>
            <a:gd name="connsiteX25" fmla="*/ 60783 w 697922"/>
            <a:gd name="connsiteY25" fmla="*/ 850410 h 865518"/>
            <a:gd name="connsiteX26" fmla="*/ 93334 w 697922"/>
            <a:gd name="connsiteY26" fmla="*/ 862647 h 865518"/>
            <a:gd name="connsiteX27" fmla="*/ 131595 w 697922"/>
            <a:gd name="connsiteY27" fmla="*/ 865266 h 865518"/>
            <a:gd name="connsiteX28" fmla="*/ 174709 w 697922"/>
            <a:gd name="connsiteY28" fmla="*/ 858227 h 865518"/>
            <a:gd name="connsiteX29" fmla="*/ 221716 w 697922"/>
            <a:gd name="connsiteY29" fmla="*/ 841693 h 865518"/>
            <a:gd name="connsiteX30" fmla="*/ 271567 w 697922"/>
            <a:gd name="connsiteY30" fmla="*/ 816034 h 865518"/>
            <a:gd name="connsiteX31" fmla="*/ 323148 w 697922"/>
            <a:gd name="connsiteY31" fmla="*/ 781780 h 865518"/>
            <a:gd name="connsiteX32" fmla="*/ 375304 w 697922"/>
            <a:gd name="connsiteY32" fmla="*/ 739751 h 865518"/>
            <a:gd name="connsiteX33" fmla="*/ 426873 w 697922"/>
            <a:gd name="connsiteY33" fmla="*/ 690847 h 865518"/>
            <a:gd name="connsiteX34" fmla="*/ 476699 w 697922"/>
            <a:gd name="connsiteY34" fmla="*/ 636213 h 865518"/>
            <a:gd name="connsiteX35" fmla="*/ 523670 w 697922"/>
            <a:gd name="connsiteY35" fmla="*/ 576996 h 865518"/>
            <a:gd name="connsiteX36" fmla="*/ 566742 w 697922"/>
            <a:gd name="connsiteY36" fmla="*/ 514587 h 865518"/>
            <a:gd name="connsiteX37" fmla="*/ 604951 w 697922"/>
            <a:gd name="connsiteY37" fmla="*/ 450336 h 865518"/>
            <a:gd name="connsiteX38" fmla="*/ 637435 w 697922"/>
            <a:gd name="connsiteY38" fmla="*/ 385675 h 865518"/>
            <a:gd name="connsiteX39" fmla="*/ 663482 w 697922"/>
            <a:gd name="connsiteY39" fmla="*/ 322079 h 865518"/>
            <a:gd name="connsiteX40" fmla="*/ 682501 w 697922"/>
            <a:gd name="connsiteY40" fmla="*/ 260979 h 865518"/>
            <a:gd name="connsiteX41" fmla="*/ 694066 w 697922"/>
            <a:gd name="connsiteY41" fmla="*/ 203686 h 865518"/>
            <a:gd name="connsiteX42" fmla="*/ 697922 w 697922"/>
            <a:gd name="connsiteY42" fmla="*/ 151548 h 865518"/>
            <a:gd name="connsiteX0" fmla="*/ 697922 w 697922"/>
            <a:gd name="connsiteY0" fmla="*/ 151548 h 865518"/>
            <a:gd name="connsiteX1" fmla="*/ 693988 w 697922"/>
            <a:gd name="connsiteY1" fmla="*/ 105672 h 865518"/>
            <a:gd name="connsiteX2" fmla="*/ 682340 w 697922"/>
            <a:gd name="connsiteY2" fmla="*/ 67081 h 865518"/>
            <a:gd name="connsiteX3" fmla="*/ 663248 w 697922"/>
            <a:gd name="connsiteY3" fmla="*/ 36674 h 865518"/>
            <a:gd name="connsiteX4" fmla="*/ 637139 w 697922"/>
            <a:gd name="connsiteY4" fmla="*/ 15107 h 865518"/>
            <a:gd name="connsiteX5" fmla="*/ 604588 w 697922"/>
            <a:gd name="connsiteY5" fmla="*/ 2871 h 865518"/>
            <a:gd name="connsiteX6" fmla="*/ 566327 w 697922"/>
            <a:gd name="connsiteY6" fmla="*/ 251 h 865518"/>
            <a:gd name="connsiteX7" fmla="*/ 523213 w 697922"/>
            <a:gd name="connsiteY7" fmla="*/ 7290 h 865518"/>
            <a:gd name="connsiteX8" fmla="*/ 476201 w 697922"/>
            <a:gd name="connsiteY8" fmla="*/ 23824 h 865518"/>
            <a:gd name="connsiteX9" fmla="*/ 426355 w 697922"/>
            <a:gd name="connsiteY9" fmla="*/ 49524 h 865518"/>
            <a:gd name="connsiteX10" fmla="*/ 374774 w 697922"/>
            <a:gd name="connsiteY10" fmla="*/ 83737 h 865518"/>
            <a:gd name="connsiteX11" fmla="*/ 322618 w 697922"/>
            <a:gd name="connsiteY11" fmla="*/ 125766 h 865518"/>
            <a:gd name="connsiteX12" fmla="*/ 271048 w 697922"/>
            <a:gd name="connsiteY12" fmla="*/ 174670 h 865518"/>
            <a:gd name="connsiteX13" fmla="*/ 221223 w 697922"/>
            <a:gd name="connsiteY13" fmla="*/ 229345 h 865518"/>
            <a:gd name="connsiteX14" fmla="*/ 174247 w 697922"/>
            <a:gd name="connsiteY14" fmla="*/ 288521 h 865518"/>
            <a:gd name="connsiteX15" fmla="*/ 131180 w 697922"/>
            <a:gd name="connsiteY15" fmla="*/ 350931 h 865518"/>
            <a:gd name="connsiteX16" fmla="*/ 92971 w 697922"/>
            <a:gd name="connsiteY16" fmla="*/ 415182 h 865518"/>
            <a:gd name="connsiteX17" fmla="*/ 60482 w 697922"/>
            <a:gd name="connsiteY17" fmla="*/ 479842 h 865518"/>
            <a:gd name="connsiteX18" fmla="*/ 34440 w 697922"/>
            <a:gd name="connsiteY18" fmla="*/ 543438 h 865518"/>
            <a:gd name="connsiteX19" fmla="*/ 15421 w 697922"/>
            <a:gd name="connsiteY19" fmla="*/ 604538 h 865518"/>
            <a:gd name="connsiteX20" fmla="*/ 3856 w 697922"/>
            <a:gd name="connsiteY20" fmla="*/ 661832 h 865518"/>
            <a:gd name="connsiteX21" fmla="*/ 0 w 697922"/>
            <a:gd name="connsiteY21" fmla="*/ 714010 h 865518"/>
            <a:gd name="connsiteX22" fmla="*/ 3934 w 697922"/>
            <a:gd name="connsiteY22" fmla="*/ 759886 h 865518"/>
            <a:gd name="connsiteX23" fmla="*/ 15577 w 697922"/>
            <a:gd name="connsiteY23" fmla="*/ 798437 h 865518"/>
            <a:gd name="connsiteX24" fmla="*/ 34674 w 697922"/>
            <a:gd name="connsiteY24" fmla="*/ 828843 h 865518"/>
            <a:gd name="connsiteX25" fmla="*/ 60783 w 697922"/>
            <a:gd name="connsiteY25" fmla="*/ 850410 h 865518"/>
            <a:gd name="connsiteX26" fmla="*/ 93334 w 697922"/>
            <a:gd name="connsiteY26" fmla="*/ 862647 h 865518"/>
            <a:gd name="connsiteX27" fmla="*/ 131595 w 697922"/>
            <a:gd name="connsiteY27" fmla="*/ 865266 h 865518"/>
            <a:gd name="connsiteX28" fmla="*/ 174709 w 697922"/>
            <a:gd name="connsiteY28" fmla="*/ 858227 h 865518"/>
            <a:gd name="connsiteX29" fmla="*/ 221716 w 697922"/>
            <a:gd name="connsiteY29" fmla="*/ 841693 h 865518"/>
            <a:gd name="connsiteX30" fmla="*/ 271567 w 697922"/>
            <a:gd name="connsiteY30" fmla="*/ 816034 h 865518"/>
            <a:gd name="connsiteX31" fmla="*/ 323148 w 697922"/>
            <a:gd name="connsiteY31" fmla="*/ 781780 h 865518"/>
            <a:gd name="connsiteX32" fmla="*/ 375304 w 697922"/>
            <a:gd name="connsiteY32" fmla="*/ 739751 h 865518"/>
            <a:gd name="connsiteX33" fmla="*/ 426873 w 697922"/>
            <a:gd name="connsiteY33" fmla="*/ 690847 h 865518"/>
            <a:gd name="connsiteX34" fmla="*/ 476699 w 697922"/>
            <a:gd name="connsiteY34" fmla="*/ 636213 h 865518"/>
            <a:gd name="connsiteX35" fmla="*/ 523670 w 697922"/>
            <a:gd name="connsiteY35" fmla="*/ 576996 h 865518"/>
            <a:gd name="connsiteX36" fmla="*/ 566742 w 697922"/>
            <a:gd name="connsiteY36" fmla="*/ 514587 h 865518"/>
            <a:gd name="connsiteX37" fmla="*/ 604951 w 697922"/>
            <a:gd name="connsiteY37" fmla="*/ 450336 h 865518"/>
            <a:gd name="connsiteX38" fmla="*/ 637435 w 697922"/>
            <a:gd name="connsiteY38" fmla="*/ 385675 h 865518"/>
            <a:gd name="connsiteX39" fmla="*/ 663482 w 697922"/>
            <a:gd name="connsiteY39" fmla="*/ 322079 h 865518"/>
            <a:gd name="connsiteX40" fmla="*/ 682501 w 697922"/>
            <a:gd name="connsiteY40" fmla="*/ 260979 h 865518"/>
            <a:gd name="connsiteX41" fmla="*/ 694066 w 697922"/>
            <a:gd name="connsiteY41" fmla="*/ 203686 h 865518"/>
            <a:gd name="connsiteX42" fmla="*/ 697922 w 697922"/>
            <a:gd name="connsiteY42" fmla="*/ 151548 h 865518"/>
            <a:gd name="connsiteX0" fmla="*/ 697922 w 697922"/>
            <a:gd name="connsiteY0" fmla="*/ 151548 h 865518"/>
            <a:gd name="connsiteX1" fmla="*/ 693988 w 697922"/>
            <a:gd name="connsiteY1" fmla="*/ 105672 h 865518"/>
            <a:gd name="connsiteX2" fmla="*/ 682340 w 697922"/>
            <a:gd name="connsiteY2" fmla="*/ 67081 h 865518"/>
            <a:gd name="connsiteX3" fmla="*/ 663248 w 697922"/>
            <a:gd name="connsiteY3" fmla="*/ 36674 h 865518"/>
            <a:gd name="connsiteX4" fmla="*/ 637139 w 697922"/>
            <a:gd name="connsiteY4" fmla="*/ 15107 h 865518"/>
            <a:gd name="connsiteX5" fmla="*/ 604588 w 697922"/>
            <a:gd name="connsiteY5" fmla="*/ 2871 h 865518"/>
            <a:gd name="connsiteX6" fmla="*/ 566327 w 697922"/>
            <a:gd name="connsiteY6" fmla="*/ 251 h 865518"/>
            <a:gd name="connsiteX7" fmla="*/ 523213 w 697922"/>
            <a:gd name="connsiteY7" fmla="*/ 7290 h 865518"/>
            <a:gd name="connsiteX8" fmla="*/ 476201 w 697922"/>
            <a:gd name="connsiteY8" fmla="*/ 23824 h 865518"/>
            <a:gd name="connsiteX9" fmla="*/ 426355 w 697922"/>
            <a:gd name="connsiteY9" fmla="*/ 49524 h 865518"/>
            <a:gd name="connsiteX10" fmla="*/ 374774 w 697922"/>
            <a:gd name="connsiteY10" fmla="*/ 83737 h 865518"/>
            <a:gd name="connsiteX11" fmla="*/ 322618 w 697922"/>
            <a:gd name="connsiteY11" fmla="*/ 125766 h 865518"/>
            <a:gd name="connsiteX12" fmla="*/ 271048 w 697922"/>
            <a:gd name="connsiteY12" fmla="*/ 174670 h 865518"/>
            <a:gd name="connsiteX13" fmla="*/ 221223 w 697922"/>
            <a:gd name="connsiteY13" fmla="*/ 229345 h 865518"/>
            <a:gd name="connsiteX14" fmla="*/ 174247 w 697922"/>
            <a:gd name="connsiteY14" fmla="*/ 288521 h 865518"/>
            <a:gd name="connsiteX15" fmla="*/ 131180 w 697922"/>
            <a:gd name="connsiteY15" fmla="*/ 350931 h 865518"/>
            <a:gd name="connsiteX16" fmla="*/ 92971 w 697922"/>
            <a:gd name="connsiteY16" fmla="*/ 415182 h 865518"/>
            <a:gd name="connsiteX17" fmla="*/ 60482 w 697922"/>
            <a:gd name="connsiteY17" fmla="*/ 479842 h 865518"/>
            <a:gd name="connsiteX18" fmla="*/ 34440 w 697922"/>
            <a:gd name="connsiteY18" fmla="*/ 543438 h 865518"/>
            <a:gd name="connsiteX19" fmla="*/ 15421 w 697922"/>
            <a:gd name="connsiteY19" fmla="*/ 604538 h 865518"/>
            <a:gd name="connsiteX20" fmla="*/ 3856 w 697922"/>
            <a:gd name="connsiteY20" fmla="*/ 661832 h 865518"/>
            <a:gd name="connsiteX21" fmla="*/ 0 w 697922"/>
            <a:gd name="connsiteY21" fmla="*/ 714010 h 865518"/>
            <a:gd name="connsiteX22" fmla="*/ 3934 w 697922"/>
            <a:gd name="connsiteY22" fmla="*/ 759886 h 865518"/>
            <a:gd name="connsiteX23" fmla="*/ 15577 w 697922"/>
            <a:gd name="connsiteY23" fmla="*/ 798437 h 865518"/>
            <a:gd name="connsiteX24" fmla="*/ 34674 w 697922"/>
            <a:gd name="connsiteY24" fmla="*/ 828843 h 865518"/>
            <a:gd name="connsiteX25" fmla="*/ 60783 w 697922"/>
            <a:gd name="connsiteY25" fmla="*/ 850410 h 865518"/>
            <a:gd name="connsiteX26" fmla="*/ 93334 w 697922"/>
            <a:gd name="connsiteY26" fmla="*/ 862647 h 865518"/>
            <a:gd name="connsiteX27" fmla="*/ 131595 w 697922"/>
            <a:gd name="connsiteY27" fmla="*/ 865266 h 865518"/>
            <a:gd name="connsiteX28" fmla="*/ 174709 w 697922"/>
            <a:gd name="connsiteY28" fmla="*/ 858227 h 865518"/>
            <a:gd name="connsiteX29" fmla="*/ 221716 w 697922"/>
            <a:gd name="connsiteY29" fmla="*/ 841693 h 865518"/>
            <a:gd name="connsiteX30" fmla="*/ 271567 w 697922"/>
            <a:gd name="connsiteY30" fmla="*/ 816034 h 865518"/>
            <a:gd name="connsiteX31" fmla="*/ 323148 w 697922"/>
            <a:gd name="connsiteY31" fmla="*/ 781780 h 865518"/>
            <a:gd name="connsiteX32" fmla="*/ 375304 w 697922"/>
            <a:gd name="connsiteY32" fmla="*/ 739751 h 865518"/>
            <a:gd name="connsiteX33" fmla="*/ 426873 w 697922"/>
            <a:gd name="connsiteY33" fmla="*/ 690847 h 865518"/>
            <a:gd name="connsiteX34" fmla="*/ 476699 w 697922"/>
            <a:gd name="connsiteY34" fmla="*/ 636213 h 865518"/>
            <a:gd name="connsiteX35" fmla="*/ 523670 w 697922"/>
            <a:gd name="connsiteY35" fmla="*/ 576996 h 865518"/>
            <a:gd name="connsiteX36" fmla="*/ 566742 w 697922"/>
            <a:gd name="connsiteY36" fmla="*/ 514587 h 865518"/>
            <a:gd name="connsiteX37" fmla="*/ 604951 w 697922"/>
            <a:gd name="connsiteY37" fmla="*/ 450336 h 865518"/>
            <a:gd name="connsiteX38" fmla="*/ 637435 w 697922"/>
            <a:gd name="connsiteY38" fmla="*/ 385675 h 865518"/>
            <a:gd name="connsiteX39" fmla="*/ 663482 w 697922"/>
            <a:gd name="connsiteY39" fmla="*/ 322079 h 865518"/>
            <a:gd name="connsiteX40" fmla="*/ 682501 w 697922"/>
            <a:gd name="connsiteY40" fmla="*/ 260979 h 865518"/>
            <a:gd name="connsiteX41" fmla="*/ 694066 w 697922"/>
            <a:gd name="connsiteY41" fmla="*/ 203686 h 865518"/>
            <a:gd name="connsiteX42" fmla="*/ 697922 w 697922"/>
            <a:gd name="connsiteY42" fmla="*/ 151548 h 865518"/>
            <a:gd name="connsiteX0" fmla="*/ 697922 w 697922"/>
            <a:gd name="connsiteY0" fmla="*/ 151548 h 865518"/>
            <a:gd name="connsiteX1" fmla="*/ 693988 w 697922"/>
            <a:gd name="connsiteY1" fmla="*/ 105672 h 865518"/>
            <a:gd name="connsiteX2" fmla="*/ 682340 w 697922"/>
            <a:gd name="connsiteY2" fmla="*/ 67081 h 865518"/>
            <a:gd name="connsiteX3" fmla="*/ 663248 w 697922"/>
            <a:gd name="connsiteY3" fmla="*/ 36674 h 865518"/>
            <a:gd name="connsiteX4" fmla="*/ 637139 w 697922"/>
            <a:gd name="connsiteY4" fmla="*/ 15107 h 865518"/>
            <a:gd name="connsiteX5" fmla="*/ 604588 w 697922"/>
            <a:gd name="connsiteY5" fmla="*/ 2871 h 865518"/>
            <a:gd name="connsiteX6" fmla="*/ 566327 w 697922"/>
            <a:gd name="connsiteY6" fmla="*/ 251 h 865518"/>
            <a:gd name="connsiteX7" fmla="*/ 523213 w 697922"/>
            <a:gd name="connsiteY7" fmla="*/ 7290 h 865518"/>
            <a:gd name="connsiteX8" fmla="*/ 476201 w 697922"/>
            <a:gd name="connsiteY8" fmla="*/ 23824 h 865518"/>
            <a:gd name="connsiteX9" fmla="*/ 426355 w 697922"/>
            <a:gd name="connsiteY9" fmla="*/ 49524 h 865518"/>
            <a:gd name="connsiteX10" fmla="*/ 374774 w 697922"/>
            <a:gd name="connsiteY10" fmla="*/ 83737 h 865518"/>
            <a:gd name="connsiteX11" fmla="*/ 322618 w 697922"/>
            <a:gd name="connsiteY11" fmla="*/ 125766 h 865518"/>
            <a:gd name="connsiteX12" fmla="*/ 271048 w 697922"/>
            <a:gd name="connsiteY12" fmla="*/ 174670 h 865518"/>
            <a:gd name="connsiteX13" fmla="*/ 221223 w 697922"/>
            <a:gd name="connsiteY13" fmla="*/ 229345 h 865518"/>
            <a:gd name="connsiteX14" fmla="*/ 174247 w 697922"/>
            <a:gd name="connsiteY14" fmla="*/ 288521 h 865518"/>
            <a:gd name="connsiteX15" fmla="*/ 131180 w 697922"/>
            <a:gd name="connsiteY15" fmla="*/ 350931 h 865518"/>
            <a:gd name="connsiteX16" fmla="*/ 92971 w 697922"/>
            <a:gd name="connsiteY16" fmla="*/ 415182 h 865518"/>
            <a:gd name="connsiteX17" fmla="*/ 60482 w 697922"/>
            <a:gd name="connsiteY17" fmla="*/ 479842 h 865518"/>
            <a:gd name="connsiteX18" fmla="*/ 34440 w 697922"/>
            <a:gd name="connsiteY18" fmla="*/ 543438 h 865518"/>
            <a:gd name="connsiteX19" fmla="*/ 15421 w 697922"/>
            <a:gd name="connsiteY19" fmla="*/ 604538 h 865518"/>
            <a:gd name="connsiteX20" fmla="*/ 3856 w 697922"/>
            <a:gd name="connsiteY20" fmla="*/ 661832 h 865518"/>
            <a:gd name="connsiteX21" fmla="*/ 0 w 697922"/>
            <a:gd name="connsiteY21" fmla="*/ 714010 h 865518"/>
            <a:gd name="connsiteX22" fmla="*/ 3934 w 697922"/>
            <a:gd name="connsiteY22" fmla="*/ 759886 h 865518"/>
            <a:gd name="connsiteX23" fmla="*/ 15577 w 697922"/>
            <a:gd name="connsiteY23" fmla="*/ 798437 h 865518"/>
            <a:gd name="connsiteX24" fmla="*/ 34674 w 697922"/>
            <a:gd name="connsiteY24" fmla="*/ 828843 h 865518"/>
            <a:gd name="connsiteX25" fmla="*/ 60783 w 697922"/>
            <a:gd name="connsiteY25" fmla="*/ 850410 h 865518"/>
            <a:gd name="connsiteX26" fmla="*/ 93334 w 697922"/>
            <a:gd name="connsiteY26" fmla="*/ 862647 h 865518"/>
            <a:gd name="connsiteX27" fmla="*/ 131595 w 697922"/>
            <a:gd name="connsiteY27" fmla="*/ 865266 h 865518"/>
            <a:gd name="connsiteX28" fmla="*/ 174709 w 697922"/>
            <a:gd name="connsiteY28" fmla="*/ 858227 h 865518"/>
            <a:gd name="connsiteX29" fmla="*/ 221716 w 697922"/>
            <a:gd name="connsiteY29" fmla="*/ 841693 h 865518"/>
            <a:gd name="connsiteX30" fmla="*/ 271567 w 697922"/>
            <a:gd name="connsiteY30" fmla="*/ 816034 h 865518"/>
            <a:gd name="connsiteX31" fmla="*/ 323148 w 697922"/>
            <a:gd name="connsiteY31" fmla="*/ 781780 h 865518"/>
            <a:gd name="connsiteX32" fmla="*/ 375304 w 697922"/>
            <a:gd name="connsiteY32" fmla="*/ 739751 h 865518"/>
            <a:gd name="connsiteX33" fmla="*/ 426873 w 697922"/>
            <a:gd name="connsiteY33" fmla="*/ 690847 h 865518"/>
            <a:gd name="connsiteX34" fmla="*/ 476699 w 697922"/>
            <a:gd name="connsiteY34" fmla="*/ 636213 h 865518"/>
            <a:gd name="connsiteX35" fmla="*/ 523670 w 697922"/>
            <a:gd name="connsiteY35" fmla="*/ 576996 h 865518"/>
            <a:gd name="connsiteX36" fmla="*/ 566742 w 697922"/>
            <a:gd name="connsiteY36" fmla="*/ 514587 h 865518"/>
            <a:gd name="connsiteX37" fmla="*/ 604951 w 697922"/>
            <a:gd name="connsiteY37" fmla="*/ 450336 h 865518"/>
            <a:gd name="connsiteX38" fmla="*/ 637435 w 697922"/>
            <a:gd name="connsiteY38" fmla="*/ 385675 h 865518"/>
            <a:gd name="connsiteX39" fmla="*/ 663482 w 697922"/>
            <a:gd name="connsiteY39" fmla="*/ 322079 h 865518"/>
            <a:gd name="connsiteX40" fmla="*/ 682501 w 697922"/>
            <a:gd name="connsiteY40" fmla="*/ 260979 h 865518"/>
            <a:gd name="connsiteX41" fmla="*/ 694066 w 697922"/>
            <a:gd name="connsiteY41" fmla="*/ 203686 h 865518"/>
            <a:gd name="connsiteX42" fmla="*/ 697922 w 697922"/>
            <a:gd name="connsiteY42" fmla="*/ 151548 h 865518"/>
            <a:gd name="connsiteX0" fmla="*/ 697922 w 697922"/>
            <a:gd name="connsiteY0" fmla="*/ 151548 h 865518"/>
            <a:gd name="connsiteX1" fmla="*/ 693988 w 697922"/>
            <a:gd name="connsiteY1" fmla="*/ 105672 h 865518"/>
            <a:gd name="connsiteX2" fmla="*/ 682340 w 697922"/>
            <a:gd name="connsiteY2" fmla="*/ 67081 h 865518"/>
            <a:gd name="connsiteX3" fmla="*/ 663248 w 697922"/>
            <a:gd name="connsiteY3" fmla="*/ 36674 h 865518"/>
            <a:gd name="connsiteX4" fmla="*/ 637139 w 697922"/>
            <a:gd name="connsiteY4" fmla="*/ 15107 h 865518"/>
            <a:gd name="connsiteX5" fmla="*/ 604588 w 697922"/>
            <a:gd name="connsiteY5" fmla="*/ 2871 h 865518"/>
            <a:gd name="connsiteX6" fmla="*/ 566327 w 697922"/>
            <a:gd name="connsiteY6" fmla="*/ 251 h 865518"/>
            <a:gd name="connsiteX7" fmla="*/ 523213 w 697922"/>
            <a:gd name="connsiteY7" fmla="*/ 7290 h 865518"/>
            <a:gd name="connsiteX8" fmla="*/ 476201 w 697922"/>
            <a:gd name="connsiteY8" fmla="*/ 23824 h 865518"/>
            <a:gd name="connsiteX9" fmla="*/ 426355 w 697922"/>
            <a:gd name="connsiteY9" fmla="*/ 49524 h 865518"/>
            <a:gd name="connsiteX10" fmla="*/ 374774 w 697922"/>
            <a:gd name="connsiteY10" fmla="*/ 83737 h 865518"/>
            <a:gd name="connsiteX11" fmla="*/ 322618 w 697922"/>
            <a:gd name="connsiteY11" fmla="*/ 125766 h 865518"/>
            <a:gd name="connsiteX12" fmla="*/ 271048 w 697922"/>
            <a:gd name="connsiteY12" fmla="*/ 174670 h 865518"/>
            <a:gd name="connsiteX13" fmla="*/ 221223 w 697922"/>
            <a:gd name="connsiteY13" fmla="*/ 229345 h 865518"/>
            <a:gd name="connsiteX14" fmla="*/ 174247 w 697922"/>
            <a:gd name="connsiteY14" fmla="*/ 288521 h 865518"/>
            <a:gd name="connsiteX15" fmla="*/ 131180 w 697922"/>
            <a:gd name="connsiteY15" fmla="*/ 350931 h 865518"/>
            <a:gd name="connsiteX16" fmla="*/ 92971 w 697922"/>
            <a:gd name="connsiteY16" fmla="*/ 415182 h 865518"/>
            <a:gd name="connsiteX17" fmla="*/ 60482 w 697922"/>
            <a:gd name="connsiteY17" fmla="*/ 479842 h 865518"/>
            <a:gd name="connsiteX18" fmla="*/ 34440 w 697922"/>
            <a:gd name="connsiteY18" fmla="*/ 543438 h 865518"/>
            <a:gd name="connsiteX19" fmla="*/ 15421 w 697922"/>
            <a:gd name="connsiteY19" fmla="*/ 604538 h 865518"/>
            <a:gd name="connsiteX20" fmla="*/ 3856 w 697922"/>
            <a:gd name="connsiteY20" fmla="*/ 661832 h 865518"/>
            <a:gd name="connsiteX21" fmla="*/ 0 w 697922"/>
            <a:gd name="connsiteY21" fmla="*/ 714010 h 865518"/>
            <a:gd name="connsiteX22" fmla="*/ 3934 w 697922"/>
            <a:gd name="connsiteY22" fmla="*/ 759886 h 865518"/>
            <a:gd name="connsiteX23" fmla="*/ 15577 w 697922"/>
            <a:gd name="connsiteY23" fmla="*/ 798437 h 865518"/>
            <a:gd name="connsiteX24" fmla="*/ 34674 w 697922"/>
            <a:gd name="connsiteY24" fmla="*/ 828843 h 865518"/>
            <a:gd name="connsiteX25" fmla="*/ 60783 w 697922"/>
            <a:gd name="connsiteY25" fmla="*/ 850410 h 865518"/>
            <a:gd name="connsiteX26" fmla="*/ 93334 w 697922"/>
            <a:gd name="connsiteY26" fmla="*/ 862647 h 865518"/>
            <a:gd name="connsiteX27" fmla="*/ 131595 w 697922"/>
            <a:gd name="connsiteY27" fmla="*/ 865266 h 865518"/>
            <a:gd name="connsiteX28" fmla="*/ 174709 w 697922"/>
            <a:gd name="connsiteY28" fmla="*/ 858227 h 865518"/>
            <a:gd name="connsiteX29" fmla="*/ 221716 w 697922"/>
            <a:gd name="connsiteY29" fmla="*/ 841693 h 865518"/>
            <a:gd name="connsiteX30" fmla="*/ 271567 w 697922"/>
            <a:gd name="connsiteY30" fmla="*/ 816034 h 865518"/>
            <a:gd name="connsiteX31" fmla="*/ 323148 w 697922"/>
            <a:gd name="connsiteY31" fmla="*/ 781780 h 865518"/>
            <a:gd name="connsiteX32" fmla="*/ 375304 w 697922"/>
            <a:gd name="connsiteY32" fmla="*/ 739751 h 865518"/>
            <a:gd name="connsiteX33" fmla="*/ 426873 w 697922"/>
            <a:gd name="connsiteY33" fmla="*/ 690847 h 865518"/>
            <a:gd name="connsiteX34" fmla="*/ 476699 w 697922"/>
            <a:gd name="connsiteY34" fmla="*/ 636213 h 865518"/>
            <a:gd name="connsiteX35" fmla="*/ 523670 w 697922"/>
            <a:gd name="connsiteY35" fmla="*/ 576996 h 865518"/>
            <a:gd name="connsiteX36" fmla="*/ 566742 w 697922"/>
            <a:gd name="connsiteY36" fmla="*/ 514587 h 865518"/>
            <a:gd name="connsiteX37" fmla="*/ 604951 w 697922"/>
            <a:gd name="connsiteY37" fmla="*/ 450336 h 865518"/>
            <a:gd name="connsiteX38" fmla="*/ 637435 w 697922"/>
            <a:gd name="connsiteY38" fmla="*/ 385675 h 865518"/>
            <a:gd name="connsiteX39" fmla="*/ 663482 w 697922"/>
            <a:gd name="connsiteY39" fmla="*/ 322079 h 865518"/>
            <a:gd name="connsiteX40" fmla="*/ 682501 w 697922"/>
            <a:gd name="connsiteY40" fmla="*/ 260979 h 865518"/>
            <a:gd name="connsiteX41" fmla="*/ 694066 w 697922"/>
            <a:gd name="connsiteY41" fmla="*/ 203686 h 865518"/>
            <a:gd name="connsiteX42" fmla="*/ 697922 w 697922"/>
            <a:gd name="connsiteY42" fmla="*/ 151548 h 865518"/>
            <a:gd name="connsiteX0" fmla="*/ 697922 w 697922"/>
            <a:gd name="connsiteY0" fmla="*/ 151548 h 865518"/>
            <a:gd name="connsiteX1" fmla="*/ 693988 w 697922"/>
            <a:gd name="connsiteY1" fmla="*/ 105672 h 865518"/>
            <a:gd name="connsiteX2" fmla="*/ 682340 w 697922"/>
            <a:gd name="connsiteY2" fmla="*/ 67081 h 865518"/>
            <a:gd name="connsiteX3" fmla="*/ 663248 w 697922"/>
            <a:gd name="connsiteY3" fmla="*/ 36674 h 865518"/>
            <a:gd name="connsiteX4" fmla="*/ 637139 w 697922"/>
            <a:gd name="connsiteY4" fmla="*/ 15107 h 865518"/>
            <a:gd name="connsiteX5" fmla="*/ 604588 w 697922"/>
            <a:gd name="connsiteY5" fmla="*/ 2871 h 865518"/>
            <a:gd name="connsiteX6" fmla="*/ 566327 w 697922"/>
            <a:gd name="connsiteY6" fmla="*/ 251 h 865518"/>
            <a:gd name="connsiteX7" fmla="*/ 523213 w 697922"/>
            <a:gd name="connsiteY7" fmla="*/ 7290 h 865518"/>
            <a:gd name="connsiteX8" fmla="*/ 476201 w 697922"/>
            <a:gd name="connsiteY8" fmla="*/ 23824 h 865518"/>
            <a:gd name="connsiteX9" fmla="*/ 426355 w 697922"/>
            <a:gd name="connsiteY9" fmla="*/ 49524 h 865518"/>
            <a:gd name="connsiteX10" fmla="*/ 374774 w 697922"/>
            <a:gd name="connsiteY10" fmla="*/ 83737 h 865518"/>
            <a:gd name="connsiteX11" fmla="*/ 322618 w 697922"/>
            <a:gd name="connsiteY11" fmla="*/ 125766 h 865518"/>
            <a:gd name="connsiteX12" fmla="*/ 271048 w 697922"/>
            <a:gd name="connsiteY12" fmla="*/ 174670 h 865518"/>
            <a:gd name="connsiteX13" fmla="*/ 221223 w 697922"/>
            <a:gd name="connsiteY13" fmla="*/ 229345 h 865518"/>
            <a:gd name="connsiteX14" fmla="*/ 174247 w 697922"/>
            <a:gd name="connsiteY14" fmla="*/ 288521 h 865518"/>
            <a:gd name="connsiteX15" fmla="*/ 131180 w 697922"/>
            <a:gd name="connsiteY15" fmla="*/ 350931 h 865518"/>
            <a:gd name="connsiteX16" fmla="*/ 92971 w 697922"/>
            <a:gd name="connsiteY16" fmla="*/ 415182 h 865518"/>
            <a:gd name="connsiteX17" fmla="*/ 60482 w 697922"/>
            <a:gd name="connsiteY17" fmla="*/ 479842 h 865518"/>
            <a:gd name="connsiteX18" fmla="*/ 34440 w 697922"/>
            <a:gd name="connsiteY18" fmla="*/ 543438 h 865518"/>
            <a:gd name="connsiteX19" fmla="*/ 15421 w 697922"/>
            <a:gd name="connsiteY19" fmla="*/ 604538 h 865518"/>
            <a:gd name="connsiteX20" fmla="*/ 3856 w 697922"/>
            <a:gd name="connsiteY20" fmla="*/ 661832 h 865518"/>
            <a:gd name="connsiteX21" fmla="*/ 0 w 697922"/>
            <a:gd name="connsiteY21" fmla="*/ 714010 h 865518"/>
            <a:gd name="connsiteX22" fmla="*/ 3934 w 697922"/>
            <a:gd name="connsiteY22" fmla="*/ 759886 h 865518"/>
            <a:gd name="connsiteX23" fmla="*/ 15577 w 697922"/>
            <a:gd name="connsiteY23" fmla="*/ 798437 h 865518"/>
            <a:gd name="connsiteX24" fmla="*/ 34674 w 697922"/>
            <a:gd name="connsiteY24" fmla="*/ 828843 h 865518"/>
            <a:gd name="connsiteX25" fmla="*/ 60783 w 697922"/>
            <a:gd name="connsiteY25" fmla="*/ 850410 h 865518"/>
            <a:gd name="connsiteX26" fmla="*/ 93334 w 697922"/>
            <a:gd name="connsiteY26" fmla="*/ 862647 h 865518"/>
            <a:gd name="connsiteX27" fmla="*/ 131595 w 697922"/>
            <a:gd name="connsiteY27" fmla="*/ 865266 h 865518"/>
            <a:gd name="connsiteX28" fmla="*/ 174709 w 697922"/>
            <a:gd name="connsiteY28" fmla="*/ 858227 h 865518"/>
            <a:gd name="connsiteX29" fmla="*/ 221716 w 697922"/>
            <a:gd name="connsiteY29" fmla="*/ 841693 h 865518"/>
            <a:gd name="connsiteX30" fmla="*/ 271567 w 697922"/>
            <a:gd name="connsiteY30" fmla="*/ 816034 h 865518"/>
            <a:gd name="connsiteX31" fmla="*/ 323148 w 697922"/>
            <a:gd name="connsiteY31" fmla="*/ 781780 h 865518"/>
            <a:gd name="connsiteX32" fmla="*/ 375304 w 697922"/>
            <a:gd name="connsiteY32" fmla="*/ 739751 h 865518"/>
            <a:gd name="connsiteX33" fmla="*/ 426873 w 697922"/>
            <a:gd name="connsiteY33" fmla="*/ 690847 h 865518"/>
            <a:gd name="connsiteX34" fmla="*/ 476699 w 697922"/>
            <a:gd name="connsiteY34" fmla="*/ 636213 h 865518"/>
            <a:gd name="connsiteX35" fmla="*/ 523670 w 697922"/>
            <a:gd name="connsiteY35" fmla="*/ 576996 h 865518"/>
            <a:gd name="connsiteX36" fmla="*/ 566742 w 697922"/>
            <a:gd name="connsiteY36" fmla="*/ 514587 h 865518"/>
            <a:gd name="connsiteX37" fmla="*/ 604951 w 697922"/>
            <a:gd name="connsiteY37" fmla="*/ 450336 h 865518"/>
            <a:gd name="connsiteX38" fmla="*/ 637435 w 697922"/>
            <a:gd name="connsiteY38" fmla="*/ 385675 h 865518"/>
            <a:gd name="connsiteX39" fmla="*/ 663482 w 697922"/>
            <a:gd name="connsiteY39" fmla="*/ 322079 h 865518"/>
            <a:gd name="connsiteX40" fmla="*/ 682501 w 697922"/>
            <a:gd name="connsiteY40" fmla="*/ 260979 h 865518"/>
            <a:gd name="connsiteX41" fmla="*/ 694066 w 697922"/>
            <a:gd name="connsiteY41" fmla="*/ 203686 h 865518"/>
            <a:gd name="connsiteX42" fmla="*/ 697922 w 697922"/>
            <a:gd name="connsiteY42" fmla="*/ 151548 h 865518"/>
            <a:gd name="connsiteX0" fmla="*/ 697922 w 697922"/>
            <a:gd name="connsiteY0" fmla="*/ 151548 h 865518"/>
            <a:gd name="connsiteX1" fmla="*/ 693988 w 697922"/>
            <a:gd name="connsiteY1" fmla="*/ 105672 h 865518"/>
            <a:gd name="connsiteX2" fmla="*/ 682340 w 697922"/>
            <a:gd name="connsiteY2" fmla="*/ 67081 h 865518"/>
            <a:gd name="connsiteX3" fmla="*/ 663248 w 697922"/>
            <a:gd name="connsiteY3" fmla="*/ 36674 h 865518"/>
            <a:gd name="connsiteX4" fmla="*/ 637139 w 697922"/>
            <a:gd name="connsiteY4" fmla="*/ 15107 h 865518"/>
            <a:gd name="connsiteX5" fmla="*/ 604588 w 697922"/>
            <a:gd name="connsiteY5" fmla="*/ 2871 h 865518"/>
            <a:gd name="connsiteX6" fmla="*/ 566327 w 697922"/>
            <a:gd name="connsiteY6" fmla="*/ 251 h 865518"/>
            <a:gd name="connsiteX7" fmla="*/ 523213 w 697922"/>
            <a:gd name="connsiteY7" fmla="*/ 7290 h 865518"/>
            <a:gd name="connsiteX8" fmla="*/ 476201 w 697922"/>
            <a:gd name="connsiteY8" fmla="*/ 23824 h 865518"/>
            <a:gd name="connsiteX9" fmla="*/ 426355 w 697922"/>
            <a:gd name="connsiteY9" fmla="*/ 49524 h 865518"/>
            <a:gd name="connsiteX10" fmla="*/ 374774 w 697922"/>
            <a:gd name="connsiteY10" fmla="*/ 83737 h 865518"/>
            <a:gd name="connsiteX11" fmla="*/ 322618 w 697922"/>
            <a:gd name="connsiteY11" fmla="*/ 125766 h 865518"/>
            <a:gd name="connsiteX12" fmla="*/ 271048 w 697922"/>
            <a:gd name="connsiteY12" fmla="*/ 174670 h 865518"/>
            <a:gd name="connsiteX13" fmla="*/ 221223 w 697922"/>
            <a:gd name="connsiteY13" fmla="*/ 229345 h 865518"/>
            <a:gd name="connsiteX14" fmla="*/ 174247 w 697922"/>
            <a:gd name="connsiteY14" fmla="*/ 288521 h 865518"/>
            <a:gd name="connsiteX15" fmla="*/ 131180 w 697922"/>
            <a:gd name="connsiteY15" fmla="*/ 350931 h 865518"/>
            <a:gd name="connsiteX16" fmla="*/ 92971 w 697922"/>
            <a:gd name="connsiteY16" fmla="*/ 415182 h 865518"/>
            <a:gd name="connsiteX17" fmla="*/ 60482 w 697922"/>
            <a:gd name="connsiteY17" fmla="*/ 479842 h 865518"/>
            <a:gd name="connsiteX18" fmla="*/ 34440 w 697922"/>
            <a:gd name="connsiteY18" fmla="*/ 543438 h 865518"/>
            <a:gd name="connsiteX19" fmla="*/ 15421 w 697922"/>
            <a:gd name="connsiteY19" fmla="*/ 604538 h 865518"/>
            <a:gd name="connsiteX20" fmla="*/ 3856 w 697922"/>
            <a:gd name="connsiteY20" fmla="*/ 661832 h 865518"/>
            <a:gd name="connsiteX21" fmla="*/ 0 w 697922"/>
            <a:gd name="connsiteY21" fmla="*/ 714010 h 865518"/>
            <a:gd name="connsiteX22" fmla="*/ 3934 w 697922"/>
            <a:gd name="connsiteY22" fmla="*/ 759886 h 865518"/>
            <a:gd name="connsiteX23" fmla="*/ 15577 w 697922"/>
            <a:gd name="connsiteY23" fmla="*/ 798437 h 865518"/>
            <a:gd name="connsiteX24" fmla="*/ 34674 w 697922"/>
            <a:gd name="connsiteY24" fmla="*/ 828843 h 865518"/>
            <a:gd name="connsiteX25" fmla="*/ 60783 w 697922"/>
            <a:gd name="connsiteY25" fmla="*/ 850410 h 865518"/>
            <a:gd name="connsiteX26" fmla="*/ 93334 w 697922"/>
            <a:gd name="connsiteY26" fmla="*/ 862647 h 865518"/>
            <a:gd name="connsiteX27" fmla="*/ 131595 w 697922"/>
            <a:gd name="connsiteY27" fmla="*/ 865266 h 865518"/>
            <a:gd name="connsiteX28" fmla="*/ 174709 w 697922"/>
            <a:gd name="connsiteY28" fmla="*/ 858227 h 865518"/>
            <a:gd name="connsiteX29" fmla="*/ 221716 w 697922"/>
            <a:gd name="connsiteY29" fmla="*/ 841693 h 865518"/>
            <a:gd name="connsiteX30" fmla="*/ 271567 w 697922"/>
            <a:gd name="connsiteY30" fmla="*/ 816034 h 865518"/>
            <a:gd name="connsiteX31" fmla="*/ 323148 w 697922"/>
            <a:gd name="connsiteY31" fmla="*/ 781780 h 865518"/>
            <a:gd name="connsiteX32" fmla="*/ 375304 w 697922"/>
            <a:gd name="connsiteY32" fmla="*/ 739751 h 865518"/>
            <a:gd name="connsiteX33" fmla="*/ 426873 w 697922"/>
            <a:gd name="connsiteY33" fmla="*/ 690847 h 865518"/>
            <a:gd name="connsiteX34" fmla="*/ 476699 w 697922"/>
            <a:gd name="connsiteY34" fmla="*/ 636213 h 865518"/>
            <a:gd name="connsiteX35" fmla="*/ 523670 w 697922"/>
            <a:gd name="connsiteY35" fmla="*/ 576996 h 865518"/>
            <a:gd name="connsiteX36" fmla="*/ 566742 w 697922"/>
            <a:gd name="connsiteY36" fmla="*/ 514587 h 865518"/>
            <a:gd name="connsiteX37" fmla="*/ 604951 w 697922"/>
            <a:gd name="connsiteY37" fmla="*/ 450336 h 865518"/>
            <a:gd name="connsiteX38" fmla="*/ 637435 w 697922"/>
            <a:gd name="connsiteY38" fmla="*/ 385675 h 865518"/>
            <a:gd name="connsiteX39" fmla="*/ 663482 w 697922"/>
            <a:gd name="connsiteY39" fmla="*/ 322079 h 865518"/>
            <a:gd name="connsiteX40" fmla="*/ 682501 w 697922"/>
            <a:gd name="connsiteY40" fmla="*/ 260979 h 865518"/>
            <a:gd name="connsiteX41" fmla="*/ 694066 w 697922"/>
            <a:gd name="connsiteY41" fmla="*/ 203686 h 865518"/>
            <a:gd name="connsiteX42" fmla="*/ 697922 w 697922"/>
            <a:gd name="connsiteY42" fmla="*/ 151548 h 865518"/>
            <a:gd name="connsiteX0" fmla="*/ 697922 w 697922"/>
            <a:gd name="connsiteY0" fmla="*/ 151548 h 865518"/>
            <a:gd name="connsiteX1" fmla="*/ 693988 w 697922"/>
            <a:gd name="connsiteY1" fmla="*/ 105672 h 865518"/>
            <a:gd name="connsiteX2" fmla="*/ 682340 w 697922"/>
            <a:gd name="connsiteY2" fmla="*/ 67081 h 865518"/>
            <a:gd name="connsiteX3" fmla="*/ 663248 w 697922"/>
            <a:gd name="connsiteY3" fmla="*/ 36674 h 865518"/>
            <a:gd name="connsiteX4" fmla="*/ 637139 w 697922"/>
            <a:gd name="connsiteY4" fmla="*/ 15107 h 865518"/>
            <a:gd name="connsiteX5" fmla="*/ 604588 w 697922"/>
            <a:gd name="connsiteY5" fmla="*/ 2871 h 865518"/>
            <a:gd name="connsiteX6" fmla="*/ 566327 w 697922"/>
            <a:gd name="connsiteY6" fmla="*/ 251 h 865518"/>
            <a:gd name="connsiteX7" fmla="*/ 523213 w 697922"/>
            <a:gd name="connsiteY7" fmla="*/ 7290 h 865518"/>
            <a:gd name="connsiteX8" fmla="*/ 476201 w 697922"/>
            <a:gd name="connsiteY8" fmla="*/ 23824 h 865518"/>
            <a:gd name="connsiteX9" fmla="*/ 426355 w 697922"/>
            <a:gd name="connsiteY9" fmla="*/ 49524 h 865518"/>
            <a:gd name="connsiteX10" fmla="*/ 374774 w 697922"/>
            <a:gd name="connsiteY10" fmla="*/ 83737 h 865518"/>
            <a:gd name="connsiteX11" fmla="*/ 322618 w 697922"/>
            <a:gd name="connsiteY11" fmla="*/ 125766 h 865518"/>
            <a:gd name="connsiteX12" fmla="*/ 271048 w 697922"/>
            <a:gd name="connsiteY12" fmla="*/ 174670 h 865518"/>
            <a:gd name="connsiteX13" fmla="*/ 221223 w 697922"/>
            <a:gd name="connsiteY13" fmla="*/ 229345 h 865518"/>
            <a:gd name="connsiteX14" fmla="*/ 174247 w 697922"/>
            <a:gd name="connsiteY14" fmla="*/ 288521 h 865518"/>
            <a:gd name="connsiteX15" fmla="*/ 131180 w 697922"/>
            <a:gd name="connsiteY15" fmla="*/ 350931 h 865518"/>
            <a:gd name="connsiteX16" fmla="*/ 92971 w 697922"/>
            <a:gd name="connsiteY16" fmla="*/ 415182 h 865518"/>
            <a:gd name="connsiteX17" fmla="*/ 60482 w 697922"/>
            <a:gd name="connsiteY17" fmla="*/ 479842 h 865518"/>
            <a:gd name="connsiteX18" fmla="*/ 34440 w 697922"/>
            <a:gd name="connsiteY18" fmla="*/ 543438 h 865518"/>
            <a:gd name="connsiteX19" fmla="*/ 15421 w 697922"/>
            <a:gd name="connsiteY19" fmla="*/ 604538 h 865518"/>
            <a:gd name="connsiteX20" fmla="*/ 3856 w 697922"/>
            <a:gd name="connsiteY20" fmla="*/ 661832 h 865518"/>
            <a:gd name="connsiteX21" fmla="*/ 0 w 697922"/>
            <a:gd name="connsiteY21" fmla="*/ 714010 h 865518"/>
            <a:gd name="connsiteX22" fmla="*/ 3934 w 697922"/>
            <a:gd name="connsiteY22" fmla="*/ 759886 h 865518"/>
            <a:gd name="connsiteX23" fmla="*/ 15577 w 697922"/>
            <a:gd name="connsiteY23" fmla="*/ 798437 h 865518"/>
            <a:gd name="connsiteX24" fmla="*/ 34674 w 697922"/>
            <a:gd name="connsiteY24" fmla="*/ 828843 h 865518"/>
            <a:gd name="connsiteX25" fmla="*/ 60783 w 697922"/>
            <a:gd name="connsiteY25" fmla="*/ 850410 h 865518"/>
            <a:gd name="connsiteX26" fmla="*/ 93334 w 697922"/>
            <a:gd name="connsiteY26" fmla="*/ 862647 h 865518"/>
            <a:gd name="connsiteX27" fmla="*/ 131595 w 697922"/>
            <a:gd name="connsiteY27" fmla="*/ 865266 h 865518"/>
            <a:gd name="connsiteX28" fmla="*/ 174709 w 697922"/>
            <a:gd name="connsiteY28" fmla="*/ 858227 h 865518"/>
            <a:gd name="connsiteX29" fmla="*/ 221716 w 697922"/>
            <a:gd name="connsiteY29" fmla="*/ 841693 h 865518"/>
            <a:gd name="connsiteX30" fmla="*/ 271567 w 697922"/>
            <a:gd name="connsiteY30" fmla="*/ 816034 h 865518"/>
            <a:gd name="connsiteX31" fmla="*/ 323148 w 697922"/>
            <a:gd name="connsiteY31" fmla="*/ 781780 h 865518"/>
            <a:gd name="connsiteX32" fmla="*/ 375304 w 697922"/>
            <a:gd name="connsiteY32" fmla="*/ 739751 h 865518"/>
            <a:gd name="connsiteX33" fmla="*/ 426873 w 697922"/>
            <a:gd name="connsiteY33" fmla="*/ 690847 h 865518"/>
            <a:gd name="connsiteX34" fmla="*/ 476699 w 697922"/>
            <a:gd name="connsiteY34" fmla="*/ 636213 h 865518"/>
            <a:gd name="connsiteX35" fmla="*/ 523670 w 697922"/>
            <a:gd name="connsiteY35" fmla="*/ 576996 h 865518"/>
            <a:gd name="connsiteX36" fmla="*/ 566742 w 697922"/>
            <a:gd name="connsiteY36" fmla="*/ 514587 h 865518"/>
            <a:gd name="connsiteX37" fmla="*/ 604951 w 697922"/>
            <a:gd name="connsiteY37" fmla="*/ 450336 h 865518"/>
            <a:gd name="connsiteX38" fmla="*/ 637435 w 697922"/>
            <a:gd name="connsiteY38" fmla="*/ 385675 h 865518"/>
            <a:gd name="connsiteX39" fmla="*/ 663482 w 697922"/>
            <a:gd name="connsiteY39" fmla="*/ 322079 h 865518"/>
            <a:gd name="connsiteX40" fmla="*/ 682501 w 697922"/>
            <a:gd name="connsiteY40" fmla="*/ 260979 h 865518"/>
            <a:gd name="connsiteX41" fmla="*/ 694066 w 697922"/>
            <a:gd name="connsiteY41" fmla="*/ 203686 h 865518"/>
            <a:gd name="connsiteX42" fmla="*/ 697922 w 697922"/>
            <a:gd name="connsiteY42" fmla="*/ 151548 h 86551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</a:cxnLst>
          <a:rect l="l" t="t" r="r" b="b"/>
          <a:pathLst>
            <a:path w="697922" h="865518">
              <a:moveTo>
                <a:pt x="697922" y="151548"/>
              </a:moveTo>
              <a:cubicBezTo>
                <a:pt x="697909" y="135212"/>
                <a:pt x="696585" y="119750"/>
                <a:pt x="693988" y="105672"/>
              </a:cubicBezTo>
              <a:cubicBezTo>
                <a:pt x="691391" y="91594"/>
                <a:pt x="687463" y="78581"/>
                <a:pt x="682340" y="67081"/>
              </a:cubicBezTo>
              <a:cubicBezTo>
                <a:pt x="677217" y="55581"/>
                <a:pt x="670781" y="45336"/>
                <a:pt x="663248" y="36674"/>
              </a:cubicBezTo>
              <a:cubicBezTo>
                <a:pt x="655715" y="28012"/>
                <a:pt x="646916" y="20741"/>
                <a:pt x="637139" y="15107"/>
              </a:cubicBezTo>
              <a:cubicBezTo>
                <a:pt x="627362" y="9473"/>
                <a:pt x="616390" y="5347"/>
                <a:pt x="604588" y="2871"/>
              </a:cubicBezTo>
              <a:cubicBezTo>
                <a:pt x="592786" y="395"/>
                <a:pt x="579889" y="-485"/>
                <a:pt x="566327" y="251"/>
              </a:cubicBezTo>
              <a:cubicBezTo>
                <a:pt x="552765" y="987"/>
                <a:pt x="538234" y="3361"/>
                <a:pt x="523213" y="7290"/>
              </a:cubicBezTo>
              <a:cubicBezTo>
                <a:pt x="508192" y="11219"/>
                <a:pt x="492344" y="16785"/>
                <a:pt x="476201" y="23824"/>
              </a:cubicBezTo>
              <a:cubicBezTo>
                <a:pt x="460058" y="30863"/>
                <a:pt x="443259" y="39539"/>
                <a:pt x="426355" y="49524"/>
              </a:cubicBezTo>
              <a:cubicBezTo>
                <a:pt x="409451" y="59509"/>
                <a:pt x="392063" y="71030"/>
                <a:pt x="374774" y="83737"/>
              </a:cubicBezTo>
              <a:cubicBezTo>
                <a:pt x="357485" y="96444"/>
                <a:pt x="339906" y="110611"/>
                <a:pt x="322618" y="125766"/>
              </a:cubicBezTo>
              <a:cubicBezTo>
                <a:pt x="305330" y="140921"/>
                <a:pt x="287947" y="157407"/>
                <a:pt x="271048" y="174670"/>
              </a:cubicBezTo>
              <a:cubicBezTo>
                <a:pt x="254149" y="191933"/>
                <a:pt x="237357" y="210370"/>
                <a:pt x="221223" y="229345"/>
              </a:cubicBezTo>
              <a:cubicBezTo>
                <a:pt x="205090" y="248320"/>
                <a:pt x="189254" y="268257"/>
                <a:pt x="174247" y="288521"/>
              </a:cubicBezTo>
              <a:cubicBezTo>
                <a:pt x="159240" y="308785"/>
                <a:pt x="144726" y="329821"/>
                <a:pt x="131180" y="350931"/>
              </a:cubicBezTo>
              <a:cubicBezTo>
                <a:pt x="117634" y="372041"/>
                <a:pt x="104754" y="393697"/>
                <a:pt x="92971" y="415182"/>
              </a:cubicBezTo>
              <a:cubicBezTo>
                <a:pt x="81188" y="436667"/>
                <a:pt x="70237" y="458466"/>
                <a:pt x="60482" y="479842"/>
              </a:cubicBezTo>
              <a:cubicBezTo>
                <a:pt x="50727" y="501218"/>
                <a:pt x="41950" y="522655"/>
                <a:pt x="34440" y="543438"/>
              </a:cubicBezTo>
              <a:cubicBezTo>
                <a:pt x="26930" y="564221"/>
                <a:pt x="20518" y="584806"/>
                <a:pt x="15421" y="604538"/>
              </a:cubicBezTo>
              <a:cubicBezTo>
                <a:pt x="10324" y="624270"/>
                <a:pt x="6426" y="643587"/>
                <a:pt x="3856" y="661832"/>
              </a:cubicBezTo>
              <a:cubicBezTo>
                <a:pt x="1286" y="680077"/>
                <a:pt x="-13" y="697668"/>
                <a:pt x="0" y="714010"/>
              </a:cubicBezTo>
              <a:cubicBezTo>
                <a:pt x="13" y="730352"/>
                <a:pt x="1338" y="745815"/>
                <a:pt x="3934" y="759886"/>
              </a:cubicBezTo>
              <a:cubicBezTo>
                <a:pt x="6530" y="773957"/>
                <a:pt x="10454" y="786944"/>
                <a:pt x="15577" y="798437"/>
              </a:cubicBezTo>
              <a:cubicBezTo>
                <a:pt x="20700" y="809930"/>
                <a:pt x="27140" y="820181"/>
                <a:pt x="34674" y="828843"/>
              </a:cubicBezTo>
              <a:cubicBezTo>
                <a:pt x="42208" y="837505"/>
                <a:pt x="51006" y="844776"/>
                <a:pt x="60783" y="850410"/>
              </a:cubicBezTo>
              <a:cubicBezTo>
                <a:pt x="70560" y="856044"/>
                <a:pt x="81532" y="860171"/>
                <a:pt x="93334" y="862647"/>
              </a:cubicBezTo>
              <a:cubicBezTo>
                <a:pt x="105136" y="865123"/>
                <a:pt x="118033" y="866003"/>
                <a:pt x="131595" y="865266"/>
              </a:cubicBezTo>
              <a:cubicBezTo>
                <a:pt x="145157" y="864529"/>
                <a:pt x="159689" y="862156"/>
                <a:pt x="174709" y="858227"/>
              </a:cubicBezTo>
              <a:cubicBezTo>
                <a:pt x="189729" y="854298"/>
                <a:pt x="205573" y="848725"/>
                <a:pt x="221716" y="841693"/>
              </a:cubicBezTo>
              <a:cubicBezTo>
                <a:pt x="237859" y="834661"/>
                <a:pt x="254662" y="826020"/>
                <a:pt x="271567" y="816034"/>
              </a:cubicBezTo>
              <a:cubicBezTo>
                <a:pt x="288472" y="806049"/>
                <a:pt x="305859" y="794494"/>
                <a:pt x="323148" y="781780"/>
              </a:cubicBezTo>
              <a:cubicBezTo>
                <a:pt x="340437" y="769066"/>
                <a:pt x="358017" y="754906"/>
                <a:pt x="375304" y="739751"/>
              </a:cubicBezTo>
              <a:cubicBezTo>
                <a:pt x="392591" y="724596"/>
                <a:pt x="409974" y="708103"/>
                <a:pt x="426873" y="690847"/>
              </a:cubicBezTo>
              <a:cubicBezTo>
                <a:pt x="443772" y="673591"/>
                <a:pt x="460566" y="655188"/>
                <a:pt x="476699" y="636213"/>
              </a:cubicBezTo>
              <a:cubicBezTo>
                <a:pt x="492832" y="617238"/>
                <a:pt x="508663" y="597267"/>
                <a:pt x="523670" y="576996"/>
              </a:cubicBezTo>
              <a:cubicBezTo>
                <a:pt x="538677" y="556725"/>
                <a:pt x="553195" y="535697"/>
                <a:pt x="566742" y="514587"/>
              </a:cubicBezTo>
              <a:cubicBezTo>
                <a:pt x="580289" y="493477"/>
                <a:pt x="593169" y="471821"/>
                <a:pt x="604951" y="450336"/>
              </a:cubicBezTo>
              <a:cubicBezTo>
                <a:pt x="616733" y="428851"/>
                <a:pt x="627680" y="407051"/>
                <a:pt x="637435" y="385675"/>
              </a:cubicBezTo>
              <a:cubicBezTo>
                <a:pt x="647190" y="364299"/>
                <a:pt x="655971" y="342862"/>
                <a:pt x="663482" y="322079"/>
              </a:cubicBezTo>
              <a:cubicBezTo>
                <a:pt x="670993" y="301296"/>
                <a:pt x="677404" y="280711"/>
                <a:pt x="682501" y="260979"/>
              </a:cubicBezTo>
              <a:cubicBezTo>
                <a:pt x="687598" y="241247"/>
                <a:pt x="691496" y="221925"/>
                <a:pt x="694066" y="203686"/>
              </a:cubicBezTo>
              <a:cubicBezTo>
                <a:pt x="696636" y="185448"/>
                <a:pt x="697935" y="167884"/>
                <a:pt x="697922" y="151548"/>
              </a:cubicBez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0.60112</cdr:x>
      <cdr:y>0.05527</cdr:y>
    </cdr:from>
    <cdr:to>
      <cdr:x>0.82387</cdr:x>
      <cdr:y>0.09495</cdr:y>
    </cdr:to>
    <cdr:sp macro="" textlink="">
      <cdr:nvSpPr>
        <cdr:cNvPr id="18" name="ErrorSize"/>
        <cdr:cNvSpPr txBox="1"/>
      </cdr:nvSpPr>
      <cdr:spPr>
        <a:xfrm xmlns:a="http://schemas.openxmlformats.org/drawingml/2006/main">
          <a:off x="52076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0.6459</cdr:x>
      <cdr:y>0.28696</cdr:y>
    </cdr:from>
    <cdr:to>
      <cdr:x>0.8202</cdr:x>
      <cdr:y>0.38645</cdr:y>
    </cdr:to>
    <cdr:sp macro="" textlink="">
      <cdr:nvSpPr>
        <cdr:cNvPr id="19" name="TextBox 18"/>
        <cdr:cNvSpPr txBox="1"/>
      </cdr:nvSpPr>
      <cdr:spPr>
        <a:xfrm xmlns:a="http://schemas.openxmlformats.org/drawingml/2006/main">
          <a:off x="5597072" y="1805214"/>
          <a:ext cx="1510392" cy="6259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FF0000"/>
              </a:solidFill>
            </a:rPr>
            <a:t>Interpreted</a:t>
          </a:r>
          <a:r>
            <a:rPr lang="en-US" sz="1100" baseline="0">
              <a:solidFill>
                <a:srgbClr val="FF0000"/>
              </a:solidFill>
            </a:rPr>
            <a:t> as antecrysts\xenocrysts</a:t>
          </a:r>
          <a:endParaRPr lang="en-US" sz="1100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0.27228</cdr:x>
      <cdr:y>0.10974</cdr:y>
    </cdr:from>
    <cdr:to>
      <cdr:x>0.59099</cdr:x>
      <cdr:y>0.34843</cdr:y>
    </cdr:to>
    <cdr:sp macro="" textlink="">
      <cdr:nvSpPr>
        <cdr:cNvPr id="20" name="TextBox 1"/>
        <cdr:cNvSpPr txBox="1"/>
      </cdr:nvSpPr>
      <cdr:spPr>
        <a:xfrm xmlns:a="http://schemas.openxmlformats.org/drawingml/2006/main">
          <a:off x="2359478" y="690336"/>
          <a:ext cx="2761746" cy="15015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 i="1">
              <a:latin typeface="Arial" pitchFamily="34" charset="0"/>
              <a:cs typeface="Arial" pitchFamily="34" charset="0"/>
            </a:rPr>
            <a:t>DMI19-25-1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+mn-cs"/>
            </a:rPr>
            <a:t>216.79 ± 0.23 </a:t>
          </a:r>
          <a:r>
            <a:rPr lang="en-US" sz="1200" b="0" baseline="0">
              <a:latin typeface="Arial" pitchFamily="34" charset="0"/>
              <a:cs typeface="Arial" pitchFamily="34" charset="0"/>
            </a:rPr>
            <a:t>(0.26) [0.35]</a:t>
          </a:r>
          <a:r>
            <a:rPr lang="en-US" sz="1200" b="0">
              <a:latin typeface="Arial" pitchFamily="34" charset="0"/>
              <a:cs typeface="Arial" pitchFamily="34" charset="0"/>
            </a:rPr>
            <a:t> Ma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>
              <a:latin typeface="Arial" pitchFamily="34" charset="0"/>
              <a:cs typeface="Arial" pitchFamily="34" charset="0"/>
            </a:rPr>
            <a:t>Age</a:t>
          </a:r>
          <a:r>
            <a:rPr lang="en-US" sz="1300" b="0" baseline="0">
              <a:latin typeface="Arial" pitchFamily="34" charset="0"/>
              <a:cs typeface="Arial" pitchFamily="34" charset="0"/>
            </a:rPr>
            <a:t> based on </a:t>
          </a:r>
          <a:r>
            <a:rPr lang="en-US" sz="1300" b="0">
              <a:latin typeface="Arial" pitchFamily="34" charset="0"/>
              <a:cs typeface="Arial" pitchFamily="34" charset="0"/>
            </a:rPr>
            <a:t>weighted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30000">
              <a:latin typeface="Arial" pitchFamily="34" charset="0"/>
              <a:cs typeface="Arial" pitchFamily="34" charset="0"/>
            </a:rPr>
            <a:t>206</a:t>
          </a:r>
          <a:r>
            <a:rPr lang="en-US" sz="1300" b="0" baseline="0">
              <a:latin typeface="Arial" pitchFamily="34" charset="0"/>
              <a:cs typeface="Arial" pitchFamily="34" charset="0"/>
            </a:rPr>
            <a:t>Pb/</a:t>
          </a:r>
          <a:r>
            <a:rPr lang="en-US" sz="1300" b="0" baseline="30000">
              <a:latin typeface="Arial" pitchFamily="34" charset="0"/>
              <a:cs typeface="Arial" pitchFamily="34" charset="0"/>
            </a:rPr>
            <a:t>238</a:t>
          </a:r>
          <a:r>
            <a:rPr lang="en-US" sz="1300" b="0" baseline="0">
              <a:latin typeface="Arial" pitchFamily="34" charset="0"/>
              <a:cs typeface="Arial" pitchFamily="34" charset="0"/>
            </a:rPr>
            <a:t>U date,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0">
              <a:latin typeface="Arial" pitchFamily="34" charset="0"/>
              <a:cs typeface="Arial" pitchFamily="34" charset="0"/>
            </a:rPr>
            <a:t>MSWD=0.00, n=2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84381" cy="628952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0.52039</cdr:x>
      <cdr:y>0.82626</cdr:y>
    </cdr:from>
    <cdr:to>
      <cdr:x>0.52632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5082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0.11857</cdr:x>
      <cdr:y>0.43609</cdr:y>
    </cdr:from>
    <cdr:to>
      <cdr:x>0.16712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0.3155</cdr:x>
      <cdr:y>0.4306</cdr:y>
    </cdr:from>
    <cdr:to>
      <cdr:x>0.34614</cdr:x>
      <cdr:y>0.66676</cdr:y>
    </cdr:to>
    <cdr:sp macro="" textlink="">
      <cdr:nvSpPr>
        <cdr:cNvPr id="4" name="PlotDat3_8|1~5_0X"/>
        <cdr:cNvSpPr/>
      </cdr:nvSpPr>
      <cdr:spPr>
        <a:xfrm xmlns:a="http://schemas.openxmlformats.org/drawingml/2006/main">
          <a:off x="2733252" y="2706982"/>
          <a:ext cx="265431" cy="148462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5431" h="1484625">
              <a:moveTo>
                <a:pt x="0" y="1484624"/>
              </a:moveTo>
              <a:lnTo>
                <a:pt x="265430" y="1484624"/>
              </a:lnTo>
              <a:lnTo>
                <a:pt x="26543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5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0.41763</cdr:x>
      <cdr:y>0.43522</cdr:y>
    </cdr:from>
    <cdr:to>
      <cdr:x>0.44827</cdr:x>
      <cdr:y>0.66167</cdr:y>
    </cdr:to>
    <cdr:sp macro="" textlink="">
      <cdr:nvSpPr>
        <cdr:cNvPr id="5" name="PlotDat3_8|7~11_0X"/>
        <cdr:cNvSpPr/>
      </cdr:nvSpPr>
      <cdr:spPr>
        <a:xfrm xmlns:a="http://schemas.openxmlformats.org/drawingml/2006/main">
          <a:off x="3618018" y="2736011"/>
          <a:ext cx="265431" cy="142359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5431" h="1423594">
              <a:moveTo>
                <a:pt x="0" y="1423593"/>
              </a:moveTo>
              <a:lnTo>
                <a:pt x="265430" y="1423593"/>
              </a:lnTo>
              <a:lnTo>
                <a:pt x="26543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00B050">
            <a:alpha val="5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0.51976</cdr:x>
      <cdr:y>0.31825</cdr:y>
    </cdr:from>
    <cdr:to>
      <cdr:x>0.5504</cdr:x>
      <cdr:y>0.45797</cdr:y>
    </cdr:to>
    <cdr:sp macro="" textlink="">
      <cdr:nvSpPr>
        <cdr:cNvPr id="6" name="PlotDat3_8|13~17_0X"/>
        <cdr:cNvSpPr/>
      </cdr:nvSpPr>
      <cdr:spPr>
        <a:xfrm xmlns:a="http://schemas.openxmlformats.org/drawingml/2006/main">
          <a:off x="4502785" y="2000664"/>
          <a:ext cx="265431" cy="8783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5431" h="878389">
              <a:moveTo>
                <a:pt x="0" y="878388"/>
              </a:moveTo>
              <a:lnTo>
                <a:pt x="265430" y="878388"/>
              </a:lnTo>
              <a:lnTo>
                <a:pt x="26543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00">
            <a:alpha val="5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0.62189</cdr:x>
      <cdr:y>0.23195</cdr:y>
    </cdr:from>
    <cdr:to>
      <cdr:x>0.65253</cdr:x>
      <cdr:y>0.3849</cdr:y>
    </cdr:to>
    <cdr:sp macro="" textlink="">
      <cdr:nvSpPr>
        <cdr:cNvPr id="7" name="PlotDat3_8|19~23_0X"/>
        <cdr:cNvSpPr/>
      </cdr:nvSpPr>
      <cdr:spPr>
        <a:xfrm xmlns:a="http://schemas.openxmlformats.org/drawingml/2006/main">
          <a:off x="5387552" y="1458131"/>
          <a:ext cx="265431" cy="9615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5431" h="961535">
              <a:moveTo>
                <a:pt x="0" y="961534"/>
              </a:moveTo>
              <a:lnTo>
                <a:pt x="265430" y="961534"/>
              </a:lnTo>
              <a:lnTo>
                <a:pt x="26543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00">
            <a:alpha val="5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0.72402</cdr:x>
      <cdr:y>0.15142</cdr:y>
    </cdr:from>
    <cdr:to>
      <cdr:x>0.75466</cdr:x>
      <cdr:y>0.32121</cdr:y>
    </cdr:to>
    <cdr:sp macro="" textlink="">
      <cdr:nvSpPr>
        <cdr:cNvPr id="8" name="PlotDat3_8|25~29_0X"/>
        <cdr:cNvSpPr/>
      </cdr:nvSpPr>
      <cdr:spPr>
        <a:xfrm xmlns:a="http://schemas.openxmlformats.org/drawingml/2006/main">
          <a:off x="6272318" y="951910"/>
          <a:ext cx="265431" cy="10673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5431" h="1067395">
              <a:moveTo>
                <a:pt x="0" y="1067394"/>
              </a:moveTo>
              <a:lnTo>
                <a:pt x="265430" y="1067394"/>
              </a:lnTo>
              <a:lnTo>
                <a:pt x="26543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00">
            <a:alpha val="5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0.69767</cdr:x>
      <cdr:y>0.05527</cdr:y>
    </cdr:from>
    <cdr:to>
      <cdr:x>0.84147</cdr:x>
      <cdr:y>0.09495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box heights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0.10165</cdr:x>
      <cdr:y>0.27845</cdr:y>
    </cdr:from>
    <cdr:to>
      <cdr:x>0.15012</cdr:x>
      <cdr:y>0.60043</cdr:y>
    </cdr:to>
    <cdr:sp macro="" textlink="">
      <cdr:nvSpPr>
        <cdr:cNvPr id="10" name="YaxisName"/>
        <cdr:cNvSpPr txBox="1"/>
      </cdr:nvSpPr>
      <cdr:spPr>
        <a:xfrm xmlns:a="http://schemas.openxmlformats.org/drawingml/2006/main">
          <a:off x="880836" y="1751693"/>
          <a:ext cx="419992" cy="20255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 Date (Ma)</a:t>
          </a:r>
        </a:p>
      </cdr:txBody>
    </cdr:sp>
  </cdr:relSizeAnchor>
  <cdr:relSizeAnchor xmlns:cdr="http://schemas.openxmlformats.org/drawingml/2006/chartDrawing">
    <cdr:from>
      <cdr:x>0.29678</cdr:x>
      <cdr:y>0.54723</cdr:y>
    </cdr:from>
    <cdr:to>
      <cdr:x>0.46898</cdr:x>
      <cdr:y>0.54723</cdr:y>
    </cdr:to>
    <cdr:cxnSp macro="">
      <cdr:nvCxnSpPr>
        <cdr:cNvPr id="13" name="Straight Connector 12">
          <a:extLst xmlns:a="http://schemas.openxmlformats.org/drawingml/2006/main">
            <a:ext uri="{FF2B5EF4-FFF2-40B4-BE49-F238E27FC236}">
              <a16:creationId xmlns:a16="http://schemas.microsoft.com/office/drawing/2014/main" id="{0C36B5CF-8785-4A55-892E-EF31AEB36F08}"/>
            </a:ext>
          </a:extLst>
        </cdr:cNvPr>
        <cdr:cNvCxnSpPr/>
      </cdr:nvCxnSpPr>
      <cdr:spPr>
        <a:xfrm xmlns:a="http://schemas.openxmlformats.org/drawingml/2006/main">
          <a:off x="2571750" y="3442607"/>
          <a:ext cx="1492250" cy="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  <a:effectLst xmlns:a="http://schemas.openxmlformats.org/drawingml/2006/main">
          <a:outerShdw sx="1000" sy="1000" rotWithShape="0">
            <a:srgbClr val="000000"/>
          </a:outerShdw>
        </a:effectLst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0.48741</cdr:x>
      <cdr:y>0.57622</cdr:y>
    </cdr:from>
    <cdr:to>
      <cdr:x>0.80739</cdr:x>
      <cdr:y>0.75338</cdr:y>
    </cdr:to>
    <cdr:sp macro="" textlink="">
      <cdr:nvSpPr>
        <cdr:cNvPr id="15" name="TextBox 1"/>
        <cdr:cNvSpPr txBox="1"/>
      </cdr:nvSpPr>
      <cdr:spPr>
        <a:xfrm xmlns:a="http://schemas.openxmlformats.org/drawingml/2006/main">
          <a:off x="4223657" y="3624943"/>
          <a:ext cx="2772770" cy="111449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="horz" wrap="none" lIns="25400" tIns="25400" rIns="25400" bIns="25400" rtlCol="0" anchor="t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216.79±0.23  [0.11%]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2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0.000, probability = 0.998
(error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bars are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66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0" y="0"/>
          <a:ext cx="7372350" cy="10347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U-Pb Analytical Techniques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CA-TIMS procedures described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here are modified from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Mundil et al., 2004, Mattinson, 2005 and Scoates and Friedman, 2008.  After rock samples have undergone standard mineral separation procedures zircons are handpicked in alcohol.  The clearest, crack- and inclusion-free grains are selected, photographed and then annealed in quartz glass crucibles at 900˚C for 60 hours.  Selected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i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ndividual annealed grains are transferred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into clean 300 </a:t>
          </a:r>
          <a:r>
            <a:rPr lang="en-US" sz="1100">
              <a:solidFill>
                <a:schemeClr val="dk1"/>
              </a:solidFill>
              <a:effectLst/>
              <a:latin typeface="Symbol" panose="05050102010706020507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 PFA microcapsules (crucibles)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ultrapure HF (up to 50% strength, 500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and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(up to 14 N,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are added for chemical abrasion leaching step.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They are placed in 125 mL PTFE liners (up to 15 per liner) and about 2 mL HF and 0.2 mL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of the same strength as acid within beakers containing samples are added to the liners. The liners are then slid into stainless steel Parr™ high pressure dissolution devices, which are sealed and brought up to a maximum of 190˚C for 8-16 hours (typically 175˚C for 12 hours).   Beakers are removed from liners and zircon is separated from leachate. Zircons are rinsed with &gt;18 MΩ.cm water and subboiled acetone. Then 200 </a:t>
          </a:r>
          <a:r>
            <a:rPr lang="en-US" sz="1100">
              <a:solidFill>
                <a:schemeClr val="dk1"/>
              </a:solidFill>
              <a:latin typeface="Symbol" panose="05050102010706020507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subboiled 6N HCl is added and beakers are set on a hotplate at 80˚-130˚C for 30 minutes and again rinsed with water and acetone.  Masses are estimated from the dimensions (volumes) of grains. 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full dissolution in same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microcapsules (crucibles), about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50% HF and 5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14 N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are added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and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each is spiked with a 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Pb tracer solution (EARTHTIME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ET535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), capped and again placed in a Parr liner (up to 15 microcapsules per liner).  HF and nitric acids in a 10:1 ratio, respectively, are added to the liner, which is then placed in Parr high pressure device and dissolution is achieved at 220˚C for 40 hours.  The resulting solutions are dried on a hotplate at 130˚C,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6N HCl is added to microcapsules and fluorides are dissolved in high pressure Parr devices for 12 hours at 180˚C.  HCl solutions are transferred into clean 7 mL PFA beakers and dried with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0.5 N H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.   Samples are loaded onto degassed, zone-refined Re filaments in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silicic acid emitter (Gerstenberger and Haase, 1997).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Isotopic ratios are measured with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single collector VG 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54R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thermal ionization mass spectrometer equiped with analogue Daly photomultipliers.  Analytical blanks are 0.1 pg for U and up to 0.7 pg for Pb. U fractionation was determined directly on individual runs using the 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EARTHTIME ET535 mixed 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Pb isotopic tracer and Pb isotopic ratios were corrected for fractionation of 0.40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± 0.04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%/amu based on replicate analyses of NBS-982 reference material and the values recommended by Thirlwall (2000).  Data reduction employed the excel-based program of Schmitz and Schoene (2007). Standard concordia diagrams were constructed and regression intercepts,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weighted averages calculated with Isoplot (Ludwig, 2003). Unless otherwise noted all errors are quoted at the 2 sigma confidence level. Isotopic dates are calculated with the deay constants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=1.55125E-10 and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=9.8485E-10 (Jaffe et al, 1971) and a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U/</a:t>
          </a:r>
          <a:r>
            <a:rPr lang="en-US" sz="1100" b="0" i="0" u="none" strike="noStrike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 ratio of 137.88.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EARTHTIME U-Pb synthetic solutions  are analysed on an on-going basis to monitor the accuracy of results.</a:t>
          </a:r>
          <a:r>
            <a:rPr lang="en-US"/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H.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Lin did the mineral separation. T. Ockerman conducted activities in the clean lab and H. Lin assisted with mass spectrometry. 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Crowley, J.L., Schoene, B. and Bowring, S.A.,  2007. U-Pb dating of zircon in the Bishop Tuff at the millennial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scale. Geology, vol. 35, no. 12, pp.1123-1126.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Gerstenberger, H., and Haase, G., 1997. A Highly effective emitter substance for mass spectrometric Pb isotopic ratio determinations. Chem. Geol. 136, 309-312.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Jaffey, A.H., Flynn, K.F., Glendenin, L.E., Bentley, W.C., Essling, A.M.,1971. Precision measurement of half-lives and specific activities of 235U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and 238U. Phys. Rev. C4, 1889–1906.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Ludwig, K. R., Isoplot 3.00, A Geochronological Toolkit for Microsoft Excel. University of California at Berkeley, kludwig@bgc.org.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Mattinson, J.M., 2005, Zircon U-Pb chemical abrasion (“CA-TIMS”)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method: Combined annealing and multi-step partial dissolution analysis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improved precision and accuracy of zircon ages: Chemical Geology, v. 220,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p. 47–66.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Mundil, R., Ludwig, K. R., Metcalfe, I., and Renne, P. R. (2004). Age and timing of the Permian Mass Extinctions: U/Pb Dating of Closed-System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Zircons, Science, v. 305, p. 1760-1763. 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Scoates, J. S. and Friedman, R. M. (2008). Precise age of the platinuferous Merensky Reef, Bushveld Complex, South Africa, by the U-Pb ID-TIMSchemical abrasion ID-TIMS technique, Economic Geology, v. 103, p. 465-471.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Schmitz, M. D. and Schoene, B., (2007). Derivation of isotope ratios, errors, and error correlations for U-Pb geochronology using 205Pb-235U-(233U)-spiked isotope dilution thermal ionization mass spectrometric data, Geochem. Geophys. Geosyst., 8, Q08006, doi:10.1029/2006GC001492.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Stacey, J.S., and Kramers, J.D. 1975. Approximation of terrestrial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lead isotopic evolution by a two-stage model. Earth and Planetary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Science Letters,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: 207–221.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Thirlwall,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M. F., 2000. Inter-laboratory and other errors in Pb isotope analyses investigated using a 207Pb-204Pb double spike, Chemical Geology, 163, p. 299-322.</a:t>
          </a:r>
          <a:endParaRPr lang="en-US"/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X316"/>
  <sheetViews>
    <sheetView zoomScale="120" workbookViewId="0">
      <pane ySplit="5" topLeftCell="A6" activePane="bottomLeft" state="frozen"/>
      <selection pane="bottomLeft" activeCell="A7" sqref="A7"/>
    </sheetView>
  </sheetViews>
  <sheetFormatPr defaultColWidth="8.77734375" defaultRowHeight="13.2" x14ac:dyDescent="0.25"/>
  <cols>
    <col min="1" max="2" width="5.44140625" customWidth="1"/>
    <col min="3" max="3" width="4.6640625" customWidth="1"/>
    <col min="4" max="4" width="6.5546875" style="3" customWidth="1"/>
    <col min="5" max="5" width="4.21875" style="3" customWidth="1"/>
    <col min="6" max="6" width="7.21875" style="3" customWidth="1"/>
    <col min="7" max="7" width="6.109375" style="3" customWidth="1"/>
    <col min="8" max="8" width="4.21875" style="8" customWidth="1"/>
    <col min="9" max="9" width="4.109375" style="3" customWidth="1"/>
    <col min="10" max="10" width="5" style="4" customWidth="1"/>
    <col min="11" max="11" width="0.77734375" style="3" customWidth="1"/>
    <col min="12" max="12" width="5" style="5" customWidth="1"/>
    <col min="13" max="13" width="6.109375" style="6" customWidth="1"/>
    <col min="14" max="14" width="4.6640625" style="5" customWidth="1"/>
    <col min="15" max="15" width="7.21875" style="7" customWidth="1"/>
    <col min="16" max="16" width="4.6640625" style="5" customWidth="1"/>
    <col min="17" max="17" width="6.109375" style="7" customWidth="1"/>
    <col min="18" max="19" width="4.6640625" style="5" customWidth="1"/>
    <col min="20" max="20" width="0.77734375" style="5" customWidth="1"/>
    <col min="21" max="21" width="5.44140625" style="8" customWidth="1"/>
    <col min="22" max="22" width="3.77734375" style="8" customWidth="1"/>
    <col min="23" max="23" width="6" style="3" customWidth="1"/>
    <col min="24" max="24" width="4" style="3" customWidth="1"/>
    <col min="25" max="25" width="6" style="2" customWidth="1"/>
    <col min="26" max="26" width="4" style="2" customWidth="1"/>
  </cols>
  <sheetData>
    <row r="1" spans="1:50" ht="15.6" x14ac:dyDescent="0.3">
      <c r="A1" s="1" t="s">
        <v>25</v>
      </c>
      <c r="B1" s="1"/>
    </row>
    <row r="2" spans="1:50" ht="15.6" x14ac:dyDescent="0.3">
      <c r="A2" s="1"/>
      <c r="B2" s="94"/>
      <c r="C2" s="94"/>
      <c r="D2" s="94"/>
      <c r="E2" s="93" t="s">
        <v>24</v>
      </c>
      <c r="F2" s="93"/>
      <c r="G2" s="93"/>
      <c r="H2" s="93"/>
      <c r="I2" s="93"/>
      <c r="J2" s="93"/>
      <c r="L2" s="109" t="s">
        <v>23</v>
      </c>
      <c r="M2" s="109"/>
      <c r="N2" s="109"/>
      <c r="O2" s="109"/>
      <c r="P2" s="109"/>
      <c r="Q2" s="109"/>
      <c r="R2" s="109"/>
      <c r="S2" s="109"/>
      <c r="U2" s="110" t="s">
        <v>19</v>
      </c>
      <c r="V2" s="110"/>
      <c r="W2" s="110"/>
      <c r="X2" s="110"/>
      <c r="Y2" s="110"/>
      <c r="Z2" s="110"/>
    </row>
    <row r="3" spans="1:50" s="20" customFormat="1" ht="15.75" customHeight="1" x14ac:dyDescent="0.25">
      <c r="A3" s="9"/>
      <c r="B3" s="9" t="s">
        <v>20</v>
      </c>
      <c r="C3" s="9" t="s">
        <v>5</v>
      </c>
      <c r="D3" s="12" t="s">
        <v>17</v>
      </c>
      <c r="E3" s="10" t="s">
        <v>2</v>
      </c>
      <c r="F3" s="76" t="s">
        <v>18</v>
      </c>
      <c r="G3" s="9" t="s">
        <v>36</v>
      </c>
      <c r="H3" s="11" t="s">
        <v>3</v>
      </c>
      <c r="I3" s="12" t="s">
        <v>8</v>
      </c>
      <c r="J3" s="13" t="s">
        <v>9</v>
      </c>
      <c r="K3" s="12"/>
      <c r="L3" s="14" t="s">
        <v>10</v>
      </c>
      <c r="M3" s="15" t="s">
        <v>11</v>
      </c>
      <c r="N3" s="17"/>
      <c r="O3" s="16" t="s">
        <v>11</v>
      </c>
      <c r="P3" s="79"/>
      <c r="Q3" s="16" t="s">
        <v>9</v>
      </c>
      <c r="R3" s="17"/>
      <c r="S3" s="17" t="s">
        <v>4</v>
      </c>
      <c r="T3" s="12"/>
      <c r="U3" s="18" t="s">
        <v>11</v>
      </c>
      <c r="V3" s="11"/>
      <c r="W3" s="19" t="s">
        <v>11</v>
      </c>
      <c r="X3" s="18"/>
      <c r="Y3" s="19" t="s">
        <v>9</v>
      </c>
      <c r="Z3" s="19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</row>
    <row r="4" spans="1:50" s="33" customFormat="1" ht="14.25" customHeight="1" x14ac:dyDescent="0.25">
      <c r="A4" s="22" t="s">
        <v>0</v>
      </c>
      <c r="B4" s="22" t="s">
        <v>21</v>
      </c>
      <c r="C4" s="22" t="s">
        <v>16</v>
      </c>
      <c r="D4" s="23" t="s">
        <v>16</v>
      </c>
      <c r="E4" s="23" t="s">
        <v>5</v>
      </c>
      <c r="F4" s="23" t="s">
        <v>22</v>
      </c>
      <c r="G4" s="76" t="s">
        <v>18</v>
      </c>
      <c r="H4" s="24" t="s">
        <v>8</v>
      </c>
      <c r="I4" s="23" t="s">
        <v>6</v>
      </c>
      <c r="J4" s="25" t="s">
        <v>12</v>
      </c>
      <c r="K4" s="23"/>
      <c r="L4" s="26" t="s">
        <v>13</v>
      </c>
      <c r="M4" s="27" t="s">
        <v>13</v>
      </c>
      <c r="N4" s="29" t="s">
        <v>26</v>
      </c>
      <c r="O4" s="28" t="s">
        <v>14</v>
      </c>
      <c r="P4" s="29" t="s">
        <v>26</v>
      </c>
      <c r="Q4" s="28" t="s">
        <v>15</v>
      </c>
      <c r="R4" s="29" t="s">
        <v>26</v>
      </c>
      <c r="S4" s="29" t="s">
        <v>27</v>
      </c>
      <c r="T4" s="23"/>
      <c r="U4" s="30" t="s">
        <v>13</v>
      </c>
      <c r="V4" s="31" t="s">
        <v>28</v>
      </c>
      <c r="W4" s="32" t="s">
        <v>14</v>
      </c>
      <c r="X4" s="23" t="s">
        <v>28</v>
      </c>
      <c r="Y4" s="32" t="s">
        <v>15</v>
      </c>
      <c r="Z4" s="23" t="s">
        <v>28</v>
      </c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</row>
    <row r="5" spans="1:50" s="20" customFormat="1" ht="11.1" customHeight="1" x14ac:dyDescent="0.2">
      <c r="A5" s="103" t="s">
        <v>29</v>
      </c>
      <c r="B5" s="103" t="s">
        <v>30</v>
      </c>
      <c r="C5" s="104" t="s">
        <v>31</v>
      </c>
      <c r="D5" s="104" t="s">
        <v>31</v>
      </c>
      <c r="E5" s="104" t="s">
        <v>32</v>
      </c>
      <c r="F5" s="104" t="s">
        <v>33</v>
      </c>
      <c r="G5" s="104" t="s">
        <v>33</v>
      </c>
      <c r="H5" s="104" t="s">
        <v>33</v>
      </c>
      <c r="I5" s="104" t="s">
        <v>33</v>
      </c>
      <c r="J5" s="105" t="s">
        <v>34</v>
      </c>
      <c r="K5" s="106"/>
      <c r="L5" s="107" t="s">
        <v>35</v>
      </c>
      <c r="M5" s="107" t="s">
        <v>35</v>
      </c>
      <c r="N5" s="107" t="s">
        <v>7</v>
      </c>
      <c r="O5" s="107" t="s">
        <v>35</v>
      </c>
      <c r="P5" s="107" t="s">
        <v>7</v>
      </c>
      <c r="Q5" s="107" t="s">
        <v>35</v>
      </c>
      <c r="R5" s="107" t="s">
        <v>7</v>
      </c>
      <c r="S5" s="107"/>
      <c r="T5" s="106"/>
      <c r="U5" s="106" t="s">
        <v>1</v>
      </c>
      <c r="V5" s="107" t="s">
        <v>7</v>
      </c>
      <c r="W5" s="106" t="s">
        <v>1</v>
      </c>
      <c r="X5" s="107" t="s">
        <v>7</v>
      </c>
      <c r="Y5" s="106" t="s">
        <v>1</v>
      </c>
      <c r="Z5" s="107" t="s">
        <v>7</v>
      </c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</row>
    <row r="6" spans="1:50" s="20" customFormat="1" ht="3.75" customHeight="1" x14ac:dyDescent="0.2">
      <c r="A6" s="9"/>
      <c r="B6" s="9"/>
      <c r="C6" s="9"/>
      <c r="J6" s="35"/>
      <c r="L6" s="36"/>
      <c r="M6" s="37"/>
      <c r="N6" s="17"/>
      <c r="O6" s="38"/>
      <c r="P6" s="80"/>
      <c r="Q6" s="38"/>
      <c r="R6" s="47"/>
      <c r="S6" s="17"/>
      <c r="T6" s="41"/>
      <c r="U6" s="24"/>
      <c r="V6" s="24"/>
      <c r="W6" s="12"/>
      <c r="X6" s="42"/>
      <c r="Y6" s="12"/>
      <c r="Z6" s="12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</row>
    <row r="7" spans="1:50" s="52" customFormat="1" ht="11.4" x14ac:dyDescent="0.2">
      <c r="A7" s="43" t="s">
        <v>79</v>
      </c>
      <c r="B7" s="43"/>
      <c r="C7" s="43"/>
      <c r="D7" s="44"/>
      <c r="E7" s="44"/>
      <c r="F7" s="44"/>
      <c r="G7" s="44"/>
      <c r="H7" s="45"/>
      <c r="I7" s="39"/>
      <c r="J7" s="46"/>
      <c r="K7" s="39"/>
      <c r="L7" s="47"/>
      <c r="M7" s="48"/>
      <c r="N7" s="47"/>
      <c r="O7" s="49"/>
      <c r="P7" s="47"/>
      <c r="Q7" s="49"/>
      <c r="R7" s="47"/>
      <c r="S7" s="47"/>
      <c r="T7" s="50"/>
      <c r="U7" s="51"/>
      <c r="V7" s="51"/>
      <c r="W7" s="40"/>
      <c r="X7" s="40"/>
      <c r="Y7" s="40"/>
      <c r="Z7" s="40"/>
    </row>
    <row r="8" spans="1:50" s="52" customFormat="1" ht="12" customHeight="1" x14ac:dyDescent="0.2">
      <c r="A8" s="52" t="s">
        <v>66</v>
      </c>
      <c r="B8" s="77">
        <v>2.3E-3</v>
      </c>
      <c r="C8" s="46">
        <v>138.64591197541651</v>
      </c>
      <c r="D8" s="51">
        <v>4.9884345858581645</v>
      </c>
      <c r="E8" s="47">
        <v>0.32323342609144212</v>
      </c>
      <c r="F8" s="77">
        <v>0.45663198210716999</v>
      </c>
      <c r="G8" s="81">
        <v>0.98379033838566843</v>
      </c>
      <c r="H8" s="46">
        <v>17.549297748271712</v>
      </c>
      <c r="I8" s="40">
        <v>0.61853552103031972</v>
      </c>
      <c r="J8" s="46">
        <v>1141.2946451419696</v>
      </c>
      <c r="K8" s="40"/>
      <c r="L8" s="47">
        <v>0.10268772032311385</v>
      </c>
      <c r="M8" s="98">
        <v>5.0153786588179587E-2</v>
      </c>
      <c r="N8" s="47">
        <v>0.79165019950834281</v>
      </c>
      <c r="O8" s="77">
        <v>0.23750635826883842</v>
      </c>
      <c r="P8" s="47">
        <v>0.85835445256450649</v>
      </c>
      <c r="Q8" s="98">
        <v>3.4345531240095123E-2</v>
      </c>
      <c r="R8" s="47">
        <v>0.11388762124775013</v>
      </c>
      <c r="S8" s="47">
        <v>0.62957084221235937</v>
      </c>
      <c r="T8" s="50"/>
      <c r="U8" s="46">
        <v>202.12829113006592</v>
      </c>
      <c r="V8" s="46">
        <v>18.373897859835189</v>
      </c>
      <c r="W8" s="51">
        <v>216.37645676248135</v>
      </c>
      <c r="X8" s="51">
        <v>1.6727243408943611</v>
      </c>
      <c r="Y8" s="40">
        <v>217.68824974634254</v>
      </c>
      <c r="Z8" s="40">
        <v>0.24378070195799598</v>
      </c>
      <c r="AB8" s="40"/>
      <c r="AC8" s="40"/>
    </row>
    <row r="9" spans="1:50" s="52" customFormat="1" ht="12" customHeight="1" x14ac:dyDescent="0.2">
      <c r="A9" s="52" t="s">
        <v>67</v>
      </c>
      <c r="B9" s="77">
        <v>8.9999999999999998E-4</v>
      </c>
      <c r="C9" s="46">
        <v>205.58955553234699</v>
      </c>
      <c r="D9" s="51">
        <v>7.3983693588964154</v>
      </c>
      <c r="E9" s="47">
        <v>0.41624163242660678</v>
      </c>
      <c r="F9" s="77">
        <v>0.2638461153864301</v>
      </c>
      <c r="G9" s="81">
        <v>0.98977601137174176</v>
      </c>
      <c r="H9" s="46">
        <v>28.717854826998362</v>
      </c>
      <c r="I9" s="40">
        <v>0.22405831315110833</v>
      </c>
      <c r="J9" s="46">
        <v>1809.4699312230789</v>
      </c>
      <c r="K9" s="40"/>
      <c r="L9" s="47">
        <v>0.13224194001884979</v>
      </c>
      <c r="M9" s="98">
        <v>5.0201214537102044E-2</v>
      </c>
      <c r="N9" s="47">
        <v>1.8913459340442893</v>
      </c>
      <c r="O9" s="77">
        <v>0.2367348425732678</v>
      </c>
      <c r="P9" s="47">
        <v>2.0171769678912006</v>
      </c>
      <c r="Q9" s="98">
        <v>3.4201620433996938E-2</v>
      </c>
      <c r="R9" s="47">
        <v>0.15905242889681481</v>
      </c>
      <c r="S9" s="47">
        <v>0.80595540928753062</v>
      </c>
      <c r="T9" s="50"/>
      <c r="U9" s="46">
        <v>204.32054996490479</v>
      </c>
      <c r="V9" s="46">
        <v>43.87984937505928</v>
      </c>
      <c r="W9" s="51">
        <v>215.74322505675505</v>
      </c>
      <c r="X9" s="51">
        <v>3.9206628459978523</v>
      </c>
      <c r="Y9" s="40">
        <v>216.79128332995137</v>
      </c>
      <c r="Z9" s="40">
        <v>0.33907828674040652</v>
      </c>
      <c r="AB9" s="40"/>
      <c r="AC9" s="40"/>
    </row>
    <row r="10" spans="1:50" s="52" customFormat="1" ht="12" customHeight="1" x14ac:dyDescent="0.2">
      <c r="A10" s="52" t="s">
        <v>68</v>
      </c>
      <c r="B10" s="77">
        <v>1E-3</v>
      </c>
      <c r="C10" s="46">
        <v>279.55592240647553</v>
      </c>
      <c r="D10" s="51">
        <v>10.855255468233469</v>
      </c>
      <c r="E10" s="47">
        <v>0.70922880327048665</v>
      </c>
      <c r="F10" s="77">
        <v>0.39863664379948754</v>
      </c>
      <c r="G10" s="81">
        <v>0.98904998481279194</v>
      </c>
      <c r="H10" s="46">
        <v>28.918473161255321</v>
      </c>
      <c r="I10" s="40">
        <v>0.36282785587772293</v>
      </c>
      <c r="J10" s="46">
        <v>1689.4953736330904</v>
      </c>
      <c r="K10" s="40"/>
      <c r="L10" s="47">
        <v>0.22532534488439884</v>
      </c>
      <c r="M10" s="98">
        <v>5.0087233190917443E-2</v>
      </c>
      <c r="N10" s="47">
        <v>1.670754609629916</v>
      </c>
      <c r="O10" s="77">
        <v>0.23619808504569553</v>
      </c>
      <c r="P10" s="47">
        <v>1.7836272286669117</v>
      </c>
      <c r="Q10" s="98">
        <v>3.4201728530981093E-2</v>
      </c>
      <c r="R10" s="47">
        <v>0.15251168006944563</v>
      </c>
      <c r="S10" s="47">
        <v>0.75952820214639449</v>
      </c>
      <c r="T10" s="50"/>
      <c r="U10" s="46">
        <v>199.04196262359619</v>
      </c>
      <c r="V10" s="46">
        <v>38.799390260843495</v>
      </c>
      <c r="W10" s="51">
        <v>215.30244116029198</v>
      </c>
      <c r="X10" s="51">
        <v>3.4603681829885602</v>
      </c>
      <c r="Y10" s="40">
        <v>216.79195712303073</v>
      </c>
      <c r="Z10" s="40">
        <v>0.32513528767649769</v>
      </c>
      <c r="AB10" s="40"/>
      <c r="AC10" s="40"/>
    </row>
    <row r="11" spans="1:50" s="52" customFormat="1" ht="12" customHeight="1" x14ac:dyDescent="0.2">
      <c r="A11" s="52" t="s">
        <v>69</v>
      </c>
      <c r="B11" s="77">
        <v>6.8999999999999999E-3</v>
      </c>
      <c r="C11" s="46">
        <v>109.99848008857522</v>
      </c>
      <c r="D11" s="51">
        <v>4.0370650908254806</v>
      </c>
      <c r="E11" s="47">
        <v>0.54811233795880965</v>
      </c>
      <c r="F11" s="77">
        <v>1.0857922902468029</v>
      </c>
      <c r="G11" s="81">
        <v>0.99523763966972922</v>
      </c>
      <c r="H11" s="46">
        <v>64.214730790350714</v>
      </c>
      <c r="I11" s="40">
        <v>0.42713891154814654</v>
      </c>
      <c r="J11" s="46">
        <v>3884.6283601031591</v>
      </c>
      <c r="K11" s="40"/>
      <c r="L11" s="47">
        <v>0.17413127330057568</v>
      </c>
      <c r="M11" s="98">
        <v>5.0344001598185965E-2</v>
      </c>
      <c r="N11" s="47">
        <v>0.42503693900862266</v>
      </c>
      <c r="O11" s="77">
        <v>0.23817653250509696</v>
      </c>
      <c r="P11" s="47">
        <v>0.477827552363214</v>
      </c>
      <c r="Q11" s="98">
        <v>3.4312310322115985E-2</v>
      </c>
      <c r="R11" s="47">
        <v>0.10268864843878388</v>
      </c>
      <c r="S11" s="47">
        <v>0.59344257459678829</v>
      </c>
      <c r="T11" s="50"/>
      <c r="U11" s="51">
        <v>210.90805530548096</v>
      </c>
      <c r="V11" s="51">
        <v>9.8491585916748203</v>
      </c>
      <c r="W11" s="40">
        <v>216.92619080263998</v>
      </c>
      <c r="X11" s="40">
        <v>0.93329190489022207</v>
      </c>
      <c r="Y11" s="40">
        <v>217.48120168598228</v>
      </c>
      <c r="Z11" s="40">
        <v>0.21960332461137944</v>
      </c>
      <c r="AB11" s="40"/>
      <c r="AC11" s="40"/>
    </row>
    <row r="12" spans="1:50" s="52" customFormat="1" ht="12" customHeight="1" x14ac:dyDescent="0.2">
      <c r="A12" s="52" t="s">
        <v>70</v>
      </c>
      <c r="B12" s="77">
        <v>2.8999999999999998E-3</v>
      </c>
      <c r="C12" s="46">
        <v>241.54817489559849</v>
      </c>
      <c r="D12" s="51">
        <v>8.0665233961869216</v>
      </c>
      <c r="E12" s="47">
        <v>0.22464634766753011</v>
      </c>
      <c r="F12" s="77">
        <v>1.0010311962045284</v>
      </c>
      <c r="G12" s="81">
        <v>0.99705918621352541</v>
      </c>
      <c r="H12" s="46">
        <v>95.374751975994201</v>
      </c>
      <c r="I12" s="40">
        <v>0.24272869573525807</v>
      </c>
      <c r="J12" s="46">
        <v>6290.775731903117</v>
      </c>
      <c r="K12" s="40"/>
      <c r="L12" s="47">
        <v>7.1369397649694563E-2</v>
      </c>
      <c r="M12" s="98">
        <v>5.0448765165079547E-2</v>
      </c>
      <c r="N12" s="47">
        <v>0.29128425757715498</v>
      </c>
      <c r="O12" s="77">
        <v>0.23841678897436694</v>
      </c>
      <c r="P12" s="47">
        <v>0.34332006766663142</v>
      </c>
      <c r="Q12" s="98">
        <v>3.4275596323608611E-2</v>
      </c>
      <c r="R12" s="47">
        <v>9.3907701627821985E-2</v>
      </c>
      <c r="S12" s="47">
        <v>0.64927736252034518</v>
      </c>
      <c r="T12" s="50"/>
      <c r="U12" s="51">
        <v>215.7217264175415</v>
      </c>
      <c r="V12" s="51">
        <v>6.7438684700093763</v>
      </c>
      <c r="W12" s="40">
        <v>217.12319718716134</v>
      </c>
      <c r="X12" s="40">
        <v>0.67111833468572135</v>
      </c>
      <c r="Y12" s="40">
        <v>217.25237540315976</v>
      </c>
      <c r="Z12" s="40">
        <v>0.20061719717798954</v>
      </c>
      <c r="AB12" s="40"/>
      <c r="AC12" s="40"/>
    </row>
    <row r="13" spans="1:50" s="52" customFormat="1" ht="3.75" customHeight="1" x14ac:dyDescent="0.2">
      <c r="D13" s="40"/>
      <c r="E13" s="40"/>
      <c r="F13" s="40"/>
      <c r="G13" s="40"/>
      <c r="H13" s="50"/>
      <c r="I13" s="40"/>
      <c r="J13" s="46"/>
      <c r="K13" s="40"/>
      <c r="L13" s="47"/>
      <c r="M13" s="49"/>
      <c r="N13" s="47"/>
      <c r="O13" s="49"/>
      <c r="P13" s="47"/>
      <c r="Q13" s="49"/>
      <c r="R13" s="47"/>
      <c r="S13" s="47"/>
      <c r="T13" s="50"/>
      <c r="U13" s="51"/>
      <c r="V13" s="51"/>
      <c r="W13" s="50"/>
      <c r="X13" s="50"/>
      <c r="Y13" s="40"/>
      <c r="Z13" s="40"/>
    </row>
    <row r="14" spans="1:50" s="52" customFormat="1" ht="3.75" customHeight="1" x14ac:dyDescent="0.2">
      <c r="A14" s="53"/>
      <c r="B14" s="53"/>
      <c r="C14" s="53"/>
      <c r="D14" s="54"/>
      <c r="E14" s="54"/>
      <c r="F14" s="54"/>
      <c r="G14" s="54"/>
      <c r="H14" s="55"/>
      <c r="I14" s="56"/>
      <c r="J14" s="55"/>
      <c r="K14" s="56"/>
      <c r="L14" s="57"/>
      <c r="M14" s="58"/>
      <c r="N14" s="57"/>
      <c r="O14" s="59"/>
      <c r="P14" s="57"/>
      <c r="Q14" s="59"/>
      <c r="R14" s="57"/>
      <c r="S14" s="57"/>
      <c r="T14" s="54"/>
      <c r="U14" s="60"/>
      <c r="V14" s="60"/>
      <c r="W14" s="56"/>
      <c r="X14" s="56"/>
      <c r="Y14" s="56"/>
      <c r="Z14" s="56"/>
    </row>
    <row r="15" spans="1:50" s="20" customFormat="1" ht="10.199999999999999" x14ac:dyDescent="0.2">
      <c r="A15" s="99" t="s">
        <v>78</v>
      </c>
      <c r="B15" s="61"/>
      <c r="C15" s="61"/>
      <c r="D15" s="62"/>
      <c r="E15" s="62"/>
      <c r="F15" s="62"/>
      <c r="G15" s="62"/>
      <c r="H15" s="24"/>
      <c r="I15" s="12"/>
      <c r="J15" s="63"/>
      <c r="K15" s="12"/>
      <c r="L15" s="64"/>
      <c r="M15" s="37"/>
      <c r="N15" s="17"/>
      <c r="O15" s="65"/>
      <c r="P15" s="17"/>
      <c r="Q15" s="65"/>
      <c r="R15" s="47"/>
      <c r="S15" s="17"/>
      <c r="T15" s="66"/>
      <c r="U15" s="24"/>
      <c r="V15" s="24"/>
      <c r="W15" s="12"/>
      <c r="X15" s="12"/>
      <c r="Y15" s="67"/>
      <c r="Z15" s="12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</row>
    <row r="16" spans="1:50" s="20" customFormat="1" ht="10.199999999999999" x14ac:dyDescent="0.2">
      <c r="A16" s="100" t="s">
        <v>61</v>
      </c>
      <c r="B16" s="68"/>
      <c r="C16" s="21"/>
      <c r="D16" s="69"/>
      <c r="E16" s="69"/>
      <c r="F16" s="69"/>
      <c r="G16" s="69"/>
      <c r="H16" s="24"/>
      <c r="I16" s="12"/>
      <c r="J16" s="63"/>
      <c r="K16" s="12"/>
      <c r="L16" s="17"/>
      <c r="M16" s="37"/>
      <c r="N16" s="17"/>
      <c r="O16" s="65"/>
      <c r="P16" s="17"/>
      <c r="Q16" s="65"/>
      <c r="R16" s="47"/>
      <c r="S16" s="17"/>
      <c r="T16" s="41"/>
      <c r="U16" s="24"/>
      <c r="V16" s="24"/>
      <c r="W16" s="12"/>
      <c r="X16" s="12"/>
      <c r="Y16" s="67"/>
      <c r="Z16" s="12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</row>
    <row r="17" spans="1:40" s="20" customFormat="1" ht="10.199999999999999" x14ac:dyDescent="0.2">
      <c r="A17" s="101" t="s">
        <v>62</v>
      </c>
      <c r="B17" s="21"/>
      <c r="C17" s="21"/>
      <c r="D17" s="69"/>
      <c r="E17" s="69"/>
      <c r="F17" s="69"/>
      <c r="G17" s="69"/>
      <c r="H17" s="24"/>
      <c r="I17" s="12"/>
      <c r="J17" s="63"/>
      <c r="K17" s="12"/>
      <c r="L17" s="17"/>
      <c r="M17" s="37"/>
      <c r="N17" s="17"/>
      <c r="O17" s="65"/>
      <c r="P17" s="17"/>
      <c r="Q17" s="65"/>
      <c r="R17" s="47"/>
      <c r="S17" s="17"/>
      <c r="T17" s="41"/>
      <c r="U17" s="24"/>
      <c r="V17" s="24"/>
      <c r="W17" s="12"/>
      <c r="X17" s="12"/>
      <c r="Y17" s="67"/>
      <c r="Z17" s="12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</row>
    <row r="18" spans="1:40" s="20" customFormat="1" ht="15" x14ac:dyDescent="0.25">
      <c r="A18" s="101" t="s">
        <v>72</v>
      </c>
      <c r="B18" s="21"/>
      <c r="C18" s="21"/>
      <c r="D18" s="69"/>
      <c r="E18" s="69"/>
      <c r="F18" s="69"/>
      <c r="G18" s="69"/>
      <c r="H18" s="24"/>
      <c r="I18" s="12"/>
      <c r="J18" s="63"/>
      <c r="K18" s="12"/>
      <c r="L18" s="17"/>
      <c r="M18" s="37"/>
      <c r="N18" s="17"/>
      <c r="O18" s="65"/>
      <c r="P18" s="17"/>
      <c r="Q18" s="65"/>
      <c r="R18" s="47"/>
      <c r="S18" s="17"/>
      <c r="T18" s="41"/>
      <c r="U18" s="24"/>
      <c r="V18" s="24"/>
      <c r="W18" s="12"/>
      <c r="X18" s="12"/>
      <c r="Y18" s="67"/>
      <c r="Z18" s="12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</row>
    <row r="19" spans="1:40" s="92" customFormat="1" ht="12.6" x14ac:dyDescent="0.2">
      <c r="A19" s="101" t="s">
        <v>64</v>
      </c>
      <c r="B19" s="82"/>
      <c r="C19" s="82"/>
      <c r="D19" s="83"/>
      <c r="E19" s="83"/>
      <c r="F19" s="83"/>
      <c r="G19" s="83"/>
      <c r="H19" s="84"/>
      <c r="I19" s="85"/>
      <c r="J19" s="86"/>
      <c r="K19" s="85"/>
      <c r="L19" s="87"/>
      <c r="M19" s="88"/>
      <c r="N19" s="87"/>
      <c r="O19" s="89"/>
      <c r="P19" s="87"/>
      <c r="Q19" s="89"/>
      <c r="R19" s="78"/>
      <c r="S19" s="87"/>
      <c r="T19" s="90"/>
      <c r="U19" s="84"/>
      <c r="V19" s="84"/>
      <c r="W19" s="85"/>
      <c r="X19" s="85"/>
      <c r="Y19" s="91"/>
      <c r="Z19" s="85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</row>
    <row r="20" spans="1:40" s="92" customFormat="1" ht="10.199999999999999" x14ac:dyDescent="0.2">
      <c r="A20" s="101" t="s">
        <v>74</v>
      </c>
      <c r="B20" s="82"/>
      <c r="C20" s="82"/>
      <c r="D20" s="83"/>
      <c r="E20" s="83"/>
      <c r="F20" s="83"/>
      <c r="G20" s="83"/>
      <c r="H20" s="84"/>
      <c r="I20" s="85"/>
      <c r="J20" s="86"/>
      <c r="K20" s="85"/>
      <c r="L20" s="87"/>
      <c r="M20" s="88"/>
      <c r="N20" s="87"/>
      <c r="O20" s="89"/>
      <c r="P20" s="87"/>
      <c r="Q20" s="89"/>
      <c r="R20" s="78"/>
      <c r="S20" s="87"/>
      <c r="T20" s="90"/>
      <c r="U20" s="84"/>
      <c r="V20" s="84"/>
      <c r="W20" s="85"/>
      <c r="X20" s="85"/>
      <c r="Y20" s="91"/>
      <c r="Z20" s="85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</row>
    <row r="21" spans="1:40" s="20" customFormat="1" ht="12.6" x14ac:dyDescent="0.2">
      <c r="A21" s="102" t="s">
        <v>73</v>
      </c>
      <c r="B21" s="21"/>
      <c r="C21" s="21"/>
      <c r="D21" s="69"/>
      <c r="E21" s="69"/>
      <c r="F21" s="69"/>
      <c r="G21" s="69"/>
      <c r="H21" s="24"/>
      <c r="I21" s="12"/>
      <c r="J21" s="63"/>
      <c r="K21" s="12"/>
      <c r="L21" s="17"/>
      <c r="M21" s="37"/>
      <c r="N21" s="17"/>
      <c r="O21" s="65"/>
      <c r="P21" s="17"/>
      <c r="Q21" s="65"/>
      <c r="R21" s="47"/>
      <c r="S21" s="17"/>
      <c r="T21" s="41"/>
      <c r="U21" s="24"/>
      <c r="V21" s="24"/>
      <c r="W21" s="12"/>
      <c r="X21" s="12"/>
      <c r="Y21" s="67"/>
      <c r="Z21" s="12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</row>
    <row r="22" spans="1:40" s="20" customFormat="1" ht="10.199999999999999" x14ac:dyDescent="0.2">
      <c r="A22" s="101" t="s">
        <v>63</v>
      </c>
      <c r="B22" s="21"/>
      <c r="C22" s="21"/>
      <c r="D22" s="69"/>
      <c r="E22" s="69"/>
      <c r="F22" s="69"/>
      <c r="G22" s="69"/>
      <c r="H22" s="24"/>
      <c r="I22" s="12"/>
      <c r="J22" s="63"/>
      <c r="K22" s="12"/>
      <c r="L22" s="17"/>
      <c r="M22" s="70"/>
      <c r="N22" s="47"/>
      <c r="O22" s="49"/>
      <c r="P22" s="47"/>
      <c r="Q22" s="49"/>
      <c r="R22" s="47"/>
      <c r="S22" s="47"/>
      <c r="T22" s="41"/>
      <c r="U22" s="51"/>
      <c r="V22" s="51"/>
      <c r="W22" s="40"/>
      <c r="X22" s="40"/>
      <c r="Y22" s="67"/>
      <c r="Z22" s="40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</row>
    <row r="23" spans="1:40" s="20" customFormat="1" ht="12.6" x14ac:dyDescent="0.2">
      <c r="A23" s="101" t="s">
        <v>65</v>
      </c>
      <c r="B23" s="21"/>
      <c r="C23" s="21"/>
      <c r="D23" s="69"/>
      <c r="E23" s="69"/>
      <c r="F23" s="69"/>
      <c r="G23" s="69"/>
      <c r="H23" s="24"/>
      <c r="I23" s="12"/>
      <c r="J23" s="63"/>
      <c r="K23" s="12"/>
      <c r="L23" s="17"/>
      <c r="M23" s="70"/>
      <c r="N23" s="47"/>
      <c r="O23" s="49"/>
      <c r="P23" s="47"/>
      <c r="Q23" s="49"/>
      <c r="R23" s="47"/>
      <c r="S23" s="47"/>
      <c r="T23" s="41"/>
      <c r="U23" s="51"/>
      <c r="V23" s="51"/>
      <c r="W23" s="40"/>
      <c r="X23" s="40"/>
      <c r="Y23" s="67"/>
      <c r="Z23" s="40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</row>
    <row r="24" spans="1:40" s="20" customFormat="1" ht="10.199999999999999" x14ac:dyDescent="0.2">
      <c r="D24" s="69"/>
      <c r="E24" s="69"/>
      <c r="F24" s="69"/>
      <c r="G24" s="69"/>
      <c r="H24" s="24"/>
      <c r="I24" s="12"/>
      <c r="J24" s="63"/>
      <c r="K24" s="12"/>
      <c r="L24" s="17"/>
      <c r="M24" s="70"/>
      <c r="N24" s="47"/>
      <c r="O24" s="49"/>
      <c r="P24" s="47"/>
      <c r="Q24" s="49"/>
      <c r="R24" s="47"/>
      <c r="S24" s="47"/>
      <c r="T24" s="41"/>
      <c r="U24" s="51"/>
      <c r="V24" s="51"/>
      <c r="W24" s="40"/>
      <c r="X24" s="40"/>
      <c r="Y24" s="67"/>
      <c r="Z24" s="40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</row>
    <row r="25" spans="1:40" s="20" customFormat="1" ht="10.199999999999999" x14ac:dyDescent="0.2">
      <c r="A25" s="61"/>
      <c r="B25" s="61"/>
      <c r="C25" s="61"/>
      <c r="D25" s="62"/>
      <c r="E25" s="62"/>
      <c r="F25" s="62"/>
      <c r="G25" s="62"/>
      <c r="H25" s="24"/>
      <c r="I25" s="12"/>
      <c r="J25" s="63"/>
      <c r="K25" s="12"/>
      <c r="L25" s="64"/>
      <c r="M25" s="37"/>
      <c r="N25" s="17"/>
      <c r="O25" s="65"/>
      <c r="P25" s="17"/>
      <c r="Q25" s="65"/>
      <c r="R25" s="47"/>
      <c r="S25" s="17"/>
      <c r="T25" s="66"/>
      <c r="U25" s="24"/>
      <c r="V25" s="24"/>
      <c r="W25" s="12"/>
      <c r="X25" s="12"/>
      <c r="Y25" s="67"/>
      <c r="Z25" s="12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</row>
    <row r="26" spans="1:40" s="20" customFormat="1" ht="10.199999999999999" x14ac:dyDescent="0.2">
      <c r="A26" s="68"/>
      <c r="B26" s="68"/>
      <c r="C26" s="68"/>
      <c r="D26" s="69"/>
      <c r="E26" s="69"/>
      <c r="F26" s="69"/>
      <c r="G26" s="69"/>
      <c r="H26" s="24"/>
      <c r="I26" s="12"/>
      <c r="J26" s="63"/>
      <c r="K26" s="12"/>
      <c r="L26" s="17"/>
      <c r="M26" s="37"/>
      <c r="N26" s="17"/>
      <c r="O26" s="65"/>
      <c r="P26" s="17"/>
      <c r="Q26" s="65"/>
      <c r="R26" s="47"/>
      <c r="S26" s="17"/>
      <c r="T26" s="41"/>
      <c r="U26" s="24"/>
      <c r="V26" s="24"/>
      <c r="W26" s="12"/>
      <c r="X26" s="12"/>
      <c r="Y26" s="67"/>
      <c r="Z26" s="12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</row>
    <row r="27" spans="1:40" s="52" customFormat="1" ht="9.6" x14ac:dyDescent="0.2">
      <c r="J27" s="71"/>
      <c r="L27" s="72"/>
      <c r="M27" s="70"/>
      <c r="N27" s="72"/>
      <c r="O27" s="73"/>
      <c r="P27" s="72"/>
      <c r="Q27" s="73"/>
      <c r="R27" s="72"/>
      <c r="S27" s="47"/>
      <c r="U27" s="74"/>
      <c r="V27" s="74"/>
    </row>
    <row r="28" spans="1:40" s="52" customFormat="1" ht="9.6" x14ac:dyDescent="0.2">
      <c r="J28" s="71"/>
      <c r="L28" s="72"/>
      <c r="M28" s="70"/>
      <c r="N28" s="72"/>
      <c r="O28" s="73"/>
      <c r="P28" s="72"/>
      <c r="Q28" s="73"/>
      <c r="R28" s="72"/>
      <c r="S28" s="47"/>
      <c r="U28" s="74"/>
      <c r="V28" s="74"/>
    </row>
    <row r="29" spans="1:40" s="52" customFormat="1" ht="9.6" x14ac:dyDescent="0.2">
      <c r="N29" s="72"/>
      <c r="P29" s="72"/>
      <c r="R29" s="72"/>
      <c r="S29" s="72"/>
    </row>
    <row r="30" spans="1:40" s="52" customFormat="1" ht="9.6" x14ac:dyDescent="0.2">
      <c r="N30" s="72"/>
      <c r="P30" s="72"/>
      <c r="R30" s="72"/>
      <c r="S30" s="72"/>
    </row>
    <row r="31" spans="1:40" s="52" customFormat="1" ht="9.6" x14ac:dyDescent="0.2">
      <c r="N31" s="72"/>
      <c r="P31" s="72"/>
      <c r="R31" s="72"/>
      <c r="S31" s="72"/>
    </row>
    <row r="32" spans="1:40" s="52" customFormat="1" ht="9.6" x14ac:dyDescent="0.2">
      <c r="N32" s="72"/>
      <c r="P32" s="72"/>
      <c r="R32" s="72"/>
      <c r="S32" s="72"/>
    </row>
    <row r="33" spans="10:22" s="52" customFormat="1" ht="9.6" x14ac:dyDescent="0.2">
      <c r="N33" s="72"/>
      <c r="P33" s="72"/>
      <c r="R33" s="72"/>
      <c r="S33" s="72"/>
    </row>
    <row r="34" spans="10:22" s="52" customFormat="1" ht="9.6" x14ac:dyDescent="0.2">
      <c r="N34" s="72"/>
      <c r="P34" s="72"/>
      <c r="R34" s="72"/>
      <c r="S34" s="72"/>
    </row>
    <row r="35" spans="10:22" s="52" customFormat="1" ht="9.6" x14ac:dyDescent="0.2">
      <c r="N35" s="72"/>
      <c r="P35" s="72"/>
      <c r="R35" s="72"/>
      <c r="S35" s="72"/>
    </row>
    <row r="36" spans="10:22" s="52" customFormat="1" ht="9.6" x14ac:dyDescent="0.2">
      <c r="N36" s="72"/>
      <c r="P36" s="72"/>
      <c r="R36" s="72"/>
      <c r="S36" s="72"/>
    </row>
    <row r="37" spans="10:22" s="52" customFormat="1" ht="9.6" x14ac:dyDescent="0.2">
      <c r="N37" s="72"/>
      <c r="P37" s="72"/>
      <c r="R37" s="72"/>
      <c r="S37" s="72"/>
    </row>
    <row r="38" spans="10:22" s="52" customFormat="1" ht="9.6" x14ac:dyDescent="0.2">
      <c r="J38" s="71"/>
      <c r="L38" s="72"/>
      <c r="M38" s="70"/>
      <c r="N38" s="72"/>
      <c r="O38" s="73"/>
      <c r="P38" s="72"/>
      <c r="Q38" s="73"/>
      <c r="R38" s="72"/>
      <c r="S38" s="47"/>
      <c r="U38" s="74"/>
      <c r="V38" s="74"/>
    </row>
    <row r="39" spans="10:22" s="52" customFormat="1" ht="9.6" x14ac:dyDescent="0.2">
      <c r="J39" s="71"/>
      <c r="L39" s="72"/>
      <c r="M39" s="70"/>
      <c r="N39" s="72"/>
      <c r="O39" s="73"/>
      <c r="P39" s="72"/>
      <c r="Q39" s="73"/>
      <c r="R39" s="72"/>
      <c r="S39" s="47"/>
      <c r="U39" s="74"/>
      <c r="V39" s="74"/>
    </row>
    <row r="40" spans="10:22" s="52" customFormat="1" ht="9.6" x14ac:dyDescent="0.2">
      <c r="J40" s="71"/>
      <c r="L40" s="72"/>
      <c r="M40" s="70"/>
      <c r="N40" s="72"/>
      <c r="O40" s="73"/>
      <c r="P40" s="72"/>
      <c r="Q40" s="73"/>
      <c r="R40" s="72"/>
      <c r="S40" s="47"/>
      <c r="U40" s="74"/>
      <c r="V40" s="74"/>
    </row>
    <row r="41" spans="10:22" s="52" customFormat="1" ht="9.6" x14ac:dyDescent="0.2">
      <c r="J41" s="71"/>
      <c r="L41" s="72"/>
      <c r="M41" s="70"/>
      <c r="N41" s="72"/>
      <c r="O41" s="73"/>
      <c r="P41" s="72"/>
      <c r="Q41" s="73"/>
      <c r="R41" s="72"/>
      <c r="S41" s="47"/>
      <c r="U41" s="74"/>
      <c r="V41" s="74"/>
    </row>
    <row r="42" spans="10:22" s="52" customFormat="1" ht="9.6" x14ac:dyDescent="0.2">
      <c r="J42" s="71"/>
      <c r="L42" s="72"/>
      <c r="M42" s="70"/>
      <c r="N42" s="72"/>
      <c r="O42" s="73"/>
      <c r="P42" s="72"/>
      <c r="Q42" s="73"/>
      <c r="R42" s="72"/>
      <c r="S42" s="47"/>
      <c r="U42" s="74"/>
      <c r="V42" s="74"/>
    </row>
    <row r="43" spans="10:22" s="52" customFormat="1" ht="9.6" x14ac:dyDescent="0.2">
      <c r="J43" s="71"/>
      <c r="L43" s="72"/>
      <c r="M43" s="70"/>
      <c r="N43" s="72"/>
      <c r="O43" s="73"/>
      <c r="P43" s="72"/>
      <c r="Q43" s="73"/>
      <c r="R43" s="72"/>
      <c r="S43" s="47"/>
      <c r="U43" s="74"/>
      <c r="V43" s="74"/>
    </row>
    <row r="44" spans="10:22" s="52" customFormat="1" ht="9.6" x14ac:dyDescent="0.2">
      <c r="J44" s="71"/>
      <c r="L44" s="72"/>
      <c r="M44" s="70"/>
      <c r="N44" s="72"/>
      <c r="O44" s="73"/>
      <c r="P44" s="72"/>
      <c r="Q44" s="73"/>
      <c r="R44" s="72"/>
      <c r="S44" s="47"/>
      <c r="U44" s="74"/>
      <c r="V44" s="74"/>
    </row>
    <row r="45" spans="10:22" s="52" customFormat="1" ht="9.6" x14ac:dyDescent="0.2">
      <c r="J45" s="71"/>
      <c r="L45" s="72"/>
      <c r="M45" s="70"/>
      <c r="N45" s="72"/>
      <c r="O45" s="73"/>
      <c r="P45" s="72"/>
      <c r="Q45" s="73"/>
      <c r="R45" s="72"/>
      <c r="S45" s="47"/>
      <c r="U45" s="74"/>
      <c r="V45" s="74"/>
    </row>
    <row r="46" spans="10:22" s="52" customFormat="1" ht="9.6" x14ac:dyDescent="0.2">
      <c r="J46" s="71"/>
      <c r="L46" s="72"/>
      <c r="M46" s="70"/>
      <c r="N46" s="72"/>
      <c r="O46" s="73"/>
      <c r="P46" s="72"/>
      <c r="Q46" s="73"/>
      <c r="R46" s="72"/>
      <c r="S46" s="47"/>
      <c r="U46" s="74"/>
      <c r="V46" s="74"/>
    </row>
    <row r="47" spans="10:22" s="52" customFormat="1" x14ac:dyDescent="0.25">
      <c r="J47" s="71"/>
      <c r="L47" s="72"/>
      <c r="M47" s="70"/>
      <c r="N47" s="72"/>
      <c r="O47" s="73"/>
      <c r="P47" s="72"/>
      <c r="Q47" s="73"/>
      <c r="R47" s="72"/>
      <c r="S47" s="75"/>
      <c r="U47" s="74"/>
      <c r="V47" s="74"/>
    </row>
    <row r="48" spans="10:22" s="52" customFormat="1" x14ac:dyDescent="0.25">
      <c r="J48" s="71"/>
      <c r="L48" s="72"/>
      <c r="M48" s="70"/>
      <c r="N48" s="72"/>
      <c r="O48" s="73"/>
      <c r="P48" s="72"/>
      <c r="Q48" s="73"/>
      <c r="R48" s="72"/>
      <c r="S48" s="75"/>
      <c r="U48" s="74"/>
      <c r="V48" s="74"/>
    </row>
    <row r="49" spans="10:22" s="52" customFormat="1" x14ac:dyDescent="0.25">
      <c r="J49" s="71"/>
      <c r="L49" s="72"/>
      <c r="M49" s="70"/>
      <c r="N49" s="72"/>
      <c r="O49" s="73"/>
      <c r="P49" s="72"/>
      <c r="Q49" s="73"/>
      <c r="R49" s="72"/>
      <c r="S49" s="75"/>
      <c r="U49" s="74"/>
      <c r="V49" s="74"/>
    </row>
    <row r="50" spans="10:22" s="52" customFormat="1" ht="9.6" x14ac:dyDescent="0.2">
      <c r="J50" s="71"/>
      <c r="L50" s="72"/>
      <c r="M50" s="70"/>
      <c r="N50" s="72"/>
      <c r="O50" s="73"/>
      <c r="P50" s="72"/>
      <c r="Q50" s="73"/>
      <c r="R50" s="72"/>
      <c r="S50" s="47"/>
      <c r="U50" s="74"/>
      <c r="V50" s="74"/>
    </row>
    <row r="51" spans="10:22" s="52" customFormat="1" ht="9.6" x14ac:dyDescent="0.2">
      <c r="J51" s="71"/>
      <c r="L51" s="72"/>
      <c r="M51" s="70"/>
      <c r="N51" s="72"/>
      <c r="O51" s="73"/>
      <c r="P51" s="72"/>
      <c r="Q51" s="73"/>
      <c r="R51" s="72"/>
      <c r="S51" s="47"/>
      <c r="U51" s="74"/>
      <c r="V51" s="74"/>
    </row>
    <row r="52" spans="10:22" s="52" customFormat="1" ht="9.6" x14ac:dyDescent="0.2">
      <c r="J52" s="71"/>
      <c r="L52" s="72"/>
      <c r="M52" s="70"/>
      <c r="N52" s="72"/>
      <c r="O52" s="73"/>
      <c r="P52" s="72"/>
      <c r="Q52" s="73"/>
      <c r="R52" s="72"/>
      <c r="S52" s="47"/>
      <c r="U52" s="74"/>
      <c r="V52" s="74"/>
    </row>
    <row r="53" spans="10:22" x14ac:dyDescent="0.25">
      <c r="S53" s="47"/>
    </row>
    <row r="54" spans="10:22" x14ac:dyDescent="0.25">
      <c r="S54" s="47"/>
    </row>
    <row r="55" spans="10:22" x14ac:dyDescent="0.25">
      <c r="S55" s="47"/>
    </row>
    <row r="56" spans="10:22" s="52" customFormat="1" ht="9.6" x14ac:dyDescent="0.2">
      <c r="J56" s="71"/>
      <c r="L56" s="72"/>
      <c r="M56" s="70"/>
      <c r="N56" s="72"/>
      <c r="O56" s="73"/>
      <c r="P56" s="72"/>
      <c r="Q56" s="73"/>
      <c r="R56" s="72"/>
      <c r="S56" s="47"/>
      <c r="U56" s="74"/>
      <c r="V56" s="74"/>
    </row>
    <row r="57" spans="10:22" s="52" customFormat="1" ht="9.6" x14ac:dyDescent="0.2">
      <c r="J57" s="71"/>
      <c r="L57" s="72"/>
      <c r="M57" s="70"/>
      <c r="N57" s="72"/>
      <c r="O57" s="73"/>
      <c r="P57" s="72"/>
      <c r="Q57" s="73"/>
      <c r="R57" s="72"/>
      <c r="S57" s="47"/>
      <c r="U57" s="74"/>
      <c r="V57" s="74"/>
    </row>
    <row r="58" spans="10:22" s="52" customFormat="1" ht="9.6" x14ac:dyDescent="0.2">
      <c r="J58" s="71"/>
      <c r="L58" s="72"/>
      <c r="M58" s="70"/>
      <c r="N58" s="72"/>
      <c r="O58" s="73"/>
      <c r="P58" s="72"/>
      <c r="Q58" s="73"/>
      <c r="R58" s="72"/>
      <c r="S58" s="47"/>
      <c r="U58" s="74"/>
      <c r="V58" s="74"/>
    </row>
    <row r="59" spans="10:22" s="52" customFormat="1" ht="9.6" x14ac:dyDescent="0.2">
      <c r="J59" s="71"/>
      <c r="L59" s="72"/>
      <c r="M59" s="70"/>
      <c r="N59" s="72"/>
      <c r="O59" s="73"/>
      <c r="P59" s="72"/>
      <c r="Q59" s="73"/>
      <c r="R59" s="72"/>
      <c r="S59" s="47"/>
      <c r="U59" s="74"/>
      <c r="V59" s="74"/>
    </row>
    <row r="60" spans="10:22" s="52" customFormat="1" ht="9.6" x14ac:dyDescent="0.2">
      <c r="J60" s="71"/>
      <c r="L60" s="72"/>
      <c r="M60" s="70"/>
      <c r="N60" s="72"/>
      <c r="O60" s="73"/>
      <c r="P60" s="72"/>
      <c r="Q60" s="73"/>
      <c r="R60" s="72"/>
      <c r="S60" s="47"/>
      <c r="U60" s="74"/>
      <c r="V60" s="74"/>
    </row>
    <row r="61" spans="10:22" s="52" customFormat="1" ht="9.6" x14ac:dyDescent="0.2">
      <c r="J61" s="71"/>
      <c r="L61" s="72"/>
      <c r="M61" s="70"/>
      <c r="N61" s="72"/>
      <c r="O61" s="73"/>
      <c r="P61" s="72"/>
      <c r="Q61" s="73"/>
      <c r="R61" s="72"/>
      <c r="S61" s="47"/>
      <c r="U61" s="74"/>
      <c r="V61" s="74"/>
    </row>
    <row r="62" spans="10:22" s="52" customFormat="1" ht="9.6" x14ac:dyDescent="0.2">
      <c r="J62" s="71"/>
      <c r="L62" s="72"/>
      <c r="M62" s="70"/>
      <c r="N62" s="72"/>
      <c r="O62" s="73"/>
      <c r="P62" s="72"/>
      <c r="Q62" s="73"/>
      <c r="R62" s="72"/>
      <c r="S62" s="47"/>
      <c r="U62" s="74"/>
      <c r="V62" s="74"/>
    </row>
    <row r="63" spans="10:22" s="52" customFormat="1" ht="9.6" x14ac:dyDescent="0.2">
      <c r="J63" s="71"/>
      <c r="L63" s="72"/>
      <c r="M63" s="70"/>
      <c r="N63" s="72"/>
      <c r="O63" s="73"/>
      <c r="P63" s="72"/>
      <c r="Q63" s="73"/>
      <c r="R63" s="72"/>
      <c r="S63" s="47"/>
      <c r="U63" s="74"/>
      <c r="V63" s="74"/>
    </row>
    <row r="64" spans="10:22" s="52" customFormat="1" ht="9.6" x14ac:dyDescent="0.2">
      <c r="J64" s="71"/>
      <c r="L64" s="72"/>
      <c r="M64" s="70"/>
      <c r="N64" s="72"/>
      <c r="O64" s="73"/>
      <c r="P64" s="72"/>
      <c r="Q64" s="73"/>
      <c r="R64" s="72"/>
      <c r="S64" s="47"/>
      <c r="U64" s="74"/>
      <c r="V64" s="74"/>
    </row>
    <row r="65" spans="10:22" s="52" customFormat="1" ht="9.6" x14ac:dyDescent="0.2">
      <c r="J65" s="71"/>
      <c r="L65" s="72"/>
      <c r="M65" s="70"/>
      <c r="N65" s="72"/>
      <c r="O65" s="73"/>
      <c r="P65" s="72"/>
      <c r="Q65" s="73"/>
      <c r="R65" s="72"/>
      <c r="S65" s="47"/>
      <c r="U65" s="74"/>
      <c r="V65" s="74"/>
    </row>
    <row r="66" spans="10:22" s="52" customFormat="1" ht="9.6" x14ac:dyDescent="0.2">
      <c r="J66" s="71"/>
      <c r="L66" s="72"/>
      <c r="M66" s="70"/>
      <c r="N66" s="72"/>
      <c r="O66" s="73"/>
      <c r="P66" s="72"/>
      <c r="Q66" s="73"/>
      <c r="R66" s="72"/>
      <c r="S66" s="47"/>
      <c r="U66" s="74"/>
      <c r="V66" s="74"/>
    </row>
    <row r="67" spans="10:22" s="52" customFormat="1" ht="9.6" x14ac:dyDescent="0.2">
      <c r="J67" s="71"/>
      <c r="L67" s="72"/>
      <c r="M67" s="70"/>
      <c r="N67" s="72"/>
      <c r="O67" s="73"/>
      <c r="P67" s="72"/>
      <c r="Q67" s="73"/>
      <c r="R67" s="72"/>
      <c r="S67" s="47"/>
      <c r="U67" s="74"/>
      <c r="V67" s="74"/>
    </row>
    <row r="68" spans="10:22" s="52" customFormat="1" ht="9.6" x14ac:dyDescent="0.2">
      <c r="J68" s="71"/>
      <c r="L68" s="72"/>
      <c r="M68" s="70"/>
      <c r="N68" s="72"/>
      <c r="O68" s="73"/>
      <c r="P68" s="72"/>
      <c r="Q68" s="73"/>
      <c r="R68" s="72"/>
      <c r="S68" s="47"/>
      <c r="U68" s="74"/>
      <c r="V68" s="74"/>
    </row>
    <row r="69" spans="10:22" s="52" customFormat="1" ht="9.6" x14ac:dyDescent="0.2">
      <c r="J69" s="71"/>
      <c r="L69" s="72"/>
      <c r="M69" s="70"/>
      <c r="N69" s="72"/>
      <c r="O69" s="73"/>
      <c r="P69" s="72"/>
      <c r="Q69" s="73"/>
      <c r="R69" s="72"/>
      <c r="S69" s="47"/>
      <c r="U69" s="74"/>
      <c r="V69" s="74"/>
    </row>
    <row r="70" spans="10:22" s="52" customFormat="1" ht="9.6" x14ac:dyDescent="0.2">
      <c r="J70" s="71"/>
      <c r="L70" s="72"/>
      <c r="M70" s="70"/>
      <c r="N70" s="72"/>
      <c r="O70" s="73"/>
      <c r="P70" s="72"/>
      <c r="Q70" s="73"/>
      <c r="R70" s="72"/>
      <c r="S70" s="47"/>
      <c r="U70" s="74"/>
      <c r="V70" s="74"/>
    </row>
    <row r="71" spans="10:22" s="52" customFormat="1" ht="9.6" x14ac:dyDescent="0.2">
      <c r="J71" s="71"/>
      <c r="L71" s="72"/>
      <c r="M71" s="70"/>
      <c r="N71" s="72"/>
      <c r="O71" s="73"/>
      <c r="P71" s="72"/>
      <c r="Q71" s="73"/>
      <c r="R71" s="72"/>
      <c r="S71" s="47"/>
      <c r="U71" s="74"/>
      <c r="V71" s="74"/>
    </row>
    <row r="72" spans="10:22" s="52" customFormat="1" ht="9.6" x14ac:dyDescent="0.2">
      <c r="J72" s="71"/>
      <c r="L72" s="72"/>
      <c r="M72" s="70"/>
      <c r="N72" s="72"/>
      <c r="O72" s="73"/>
      <c r="P72" s="72"/>
      <c r="Q72" s="73"/>
      <c r="R72" s="72"/>
      <c r="S72" s="72"/>
      <c r="U72" s="74"/>
      <c r="V72" s="74"/>
    </row>
    <row r="73" spans="10:22" s="52" customFormat="1" ht="9.6" x14ac:dyDescent="0.2">
      <c r="J73" s="71"/>
      <c r="L73" s="72"/>
      <c r="M73" s="70"/>
      <c r="N73" s="72"/>
      <c r="O73" s="73"/>
      <c r="P73" s="72"/>
      <c r="Q73" s="73"/>
      <c r="R73" s="72"/>
      <c r="S73" s="72"/>
      <c r="U73" s="74"/>
      <c r="V73" s="74"/>
    </row>
    <row r="74" spans="10:22" s="52" customFormat="1" ht="9.6" x14ac:dyDescent="0.2">
      <c r="J74" s="71"/>
      <c r="L74" s="72"/>
      <c r="M74" s="70"/>
      <c r="N74" s="72"/>
      <c r="O74" s="73"/>
      <c r="P74" s="72"/>
      <c r="Q74" s="73"/>
      <c r="R74" s="72"/>
      <c r="S74" s="72"/>
      <c r="U74" s="74"/>
      <c r="V74" s="74"/>
    </row>
    <row r="75" spans="10:22" s="52" customFormat="1" ht="9.6" x14ac:dyDescent="0.2">
      <c r="J75" s="71"/>
      <c r="L75" s="72"/>
      <c r="M75" s="70"/>
      <c r="N75" s="72"/>
      <c r="O75" s="73"/>
      <c r="P75" s="72"/>
      <c r="Q75" s="73"/>
      <c r="R75" s="72"/>
      <c r="S75" s="72"/>
      <c r="U75" s="74"/>
      <c r="V75" s="74"/>
    </row>
    <row r="76" spans="10:22" s="52" customFormat="1" ht="9.6" x14ac:dyDescent="0.2">
      <c r="J76" s="71"/>
      <c r="L76" s="72"/>
      <c r="M76" s="70"/>
      <c r="N76" s="72"/>
      <c r="O76" s="73"/>
      <c r="P76" s="72"/>
      <c r="Q76" s="73"/>
      <c r="R76" s="72"/>
      <c r="S76" s="72"/>
      <c r="U76" s="74"/>
      <c r="V76" s="74"/>
    </row>
    <row r="77" spans="10:22" s="52" customFormat="1" ht="9.6" x14ac:dyDescent="0.2">
      <c r="J77" s="71"/>
      <c r="L77" s="72"/>
      <c r="M77" s="70"/>
      <c r="N77" s="72"/>
      <c r="O77" s="73"/>
      <c r="P77" s="72"/>
      <c r="Q77" s="73"/>
      <c r="R77" s="72"/>
      <c r="S77" s="72"/>
      <c r="U77" s="74"/>
      <c r="V77" s="74"/>
    </row>
    <row r="78" spans="10:22" s="52" customFormat="1" ht="9.6" x14ac:dyDescent="0.2">
      <c r="J78" s="71"/>
      <c r="L78" s="72"/>
      <c r="M78" s="70"/>
      <c r="N78" s="72"/>
      <c r="O78" s="73"/>
      <c r="P78" s="72"/>
      <c r="Q78" s="73"/>
      <c r="R78" s="72"/>
      <c r="S78" s="72"/>
      <c r="U78" s="74"/>
      <c r="V78" s="74"/>
    </row>
    <row r="79" spans="10:22" s="52" customFormat="1" ht="9.6" x14ac:dyDescent="0.2">
      <c r="J79" s="71"/>
      <c r="L79" s="72"/>
      <c r="M79" s="70"/>
      <c r="N79" s="72"/>
      <c r="O79" s="73"/>
      <c r="P79" s="72"/>
      <c r="Q79" s="73"/>
      <c r="R79" s="72"/>
      <c r="S79" s="72"/>
      <c r="U79" s="74"/>
      <c r="V79" s="51"/>
    </row>
    <row r="80" spans="10:22" s="52" customFormat="1" ht="9.6" x14ac:dyDescent="0.2">
      <c r="J80" s="71"/>
      <c r="L80" s="72"/>
      <c r="M80" s="70"/>
      <c r="N80" s="72"/>
      <c r="O80" s="73"/>
      <c r="P80" s="72"/>
      <c r="Q80" s="73"/>
      <c r="R80" s="72"/>
      <c r="S80" s="72"/>
      <c r="U80" s="74"/>
      <c r="V80" s="51"/>
    </row>
    <row r="81" spans="10:24" s="52" customFormat="1" ht="9.6" x14ac:dyDescent="0.2">
      <c r="J81" s="71"/>
      <c r="L81" s="72"/>
      <c r="M81" s="70"/>
      <c r="N81" s="72"/>
      <c r="O81" s="73"/>
      <c r="P81" s="72"/>
      <c r="Q81" s="73"/>
      <c r="R81" s="72"/>
      <c r="S81" s="72"/>
      <c r="U81" s="74"/>
      <c r="V81" s="51"/>
    </row>
    <row r="82" spans="10:24" s="52" customFormat="1" ht="9.6" x14ac:dyDescent="0.2">
      <c r="J82" s="71"/>
      <c r="L82" s="72"/>
      <c r="M82" s="70"/>
      <c r="N82" s="72"/>
      <c r="O82" s="73"/>
      <c r="P82" s="72"/>
      <c r="Q82" s="73"/>
      <c r="R82" s="72"/>
      <c r="S82" s="72"/>
      <c r="U82" s="74"/>
      <c r="V82" s="51"/>
    </row>
    <row r="83" spans="10:24" s="52" customFormat="1" ht="9.6" x14ac:dyDescent="0.2">
      <c r="J83" s="71"/>
      <c r="L83" s="72"/>
      <c r="M83" s="70"/>
      <c r="N83" s="72"/>
      <c r="O83" s="73"/>
      <c r="P83" s="72"/>
      <c r="Q83" s="73"/>
      <c r="R83" s="72"/>
      <c r="S83" s="72"/>
      <c r="U83" s="74"/>
      <c r="V83" s="51"/>
    </row>
    <row r="84" spans="10:24" s="52" customFormat="1" ht="9.6" x14ac:dyDescent="0.2">
      <c r="J84" s="71"/>
      <c r="L84" s="72"/>
      <c r="M84" s="70"/>
      <c r="N84" s="72"/>
      <c r="O84" s="73"/>
      <c r="P84" s="72"/>
      <c r="Q84" s="73"/>
      <c r="R84" s="72"/>
      <c r="S84" s="72"/>
      <c r="U84" s="74"/>
      <c r="V84" s="51"/>
    </row>
    <row r="85" spans="10:24" s="52" customFormat="1" ht="9.6" x14ac:dyDescent="0.2">
      <c r="J85" s="71"/>
      <c r="L85" s="72"/>
      <c r="M85" s="70"/>
      <c r="N85" s="72"/>
      <c r="O85" s="73"/>
      <c r="P85" s="72"/>
      <c r="Q85" s="73"/>
      <c r="R85" s="72"/>
      <c r="S85" s="72"/>
      <c r="U85" s="74"/>
      <c r="V85" s="51"/>
    </row>
    <row r="86" spans="10:24" s="52" customFormat="1" ht="9.6" x14ac:dyDescent="0.2">
      <c r="J86" s="71"/>
      <c r="L86" s="72"/>
      <c r="M86" s="70"/>
      <c r="N86" s="72"/>
      <c r="O86" s="73"/>
      <c r="P86" s="72"/>
      <c r="Q86" s="73"/>
      <c r="R86" s="72"/>
      <c r="S86" s="72"/>
      <c r="U86" s="51"/>
      <c r="V86" s="51"/>
      <c r="X86" s="51"/>
    </row>
    <row r="87" spans="10:24" s="52" customFormat="1" ht="9.6" x14ac:dyDescent="0.2">
      <c r="J87" s="71"/>
      <c r="L87" s="72"/>
      <c r="M87" s="70"/>
      <c r="N87" s="72"/>
      <c r="O87" s="73"/>
      <c r="P87" s="72"/>
      <c r="Q87" s="73"/>
      <c r="R87" s="72"/>
      <c r="S87" s="72"/>
      <c r="U87" s="51"/>
      <c r="V87" s="51"/>
      <c r="X87" s="51"/>
    </row>
    <row r="88" spans="10:24" s="52" customFormat="1" ht="9.6" x14ac:dyDescent="0.2">
      <c r="J88" s="71"/>
      <c r="L88" s="72"/>
      <c r="M88" s="70"/>
      <c r="N88" s="72"/>
      <c r="O88" s="73"/>
      <c r="P88" s="72"/>
      <c r="Q88" s="73"/>
      <c r="R88" s="72"/>
      <c r="S88" s="72"/>
      <c r="U88" s="51"/>
      <c r="V88" s="51"/>
      <c r="X88" s="51"/>
    </row>
    <row r="89" spans="10:24" s="52" customFormat="1" ht="9.6" x14ac:dyDescent="0.2">
      <c r="J89" s="71"/>
      <c r="L89" s="72"/>
      <c r="M89" s="70"/>
      <c r="N89" s="72"/>
      <c r="O89" s="73"/>
      <c r="P89" s="72"/>
      <c r="Q89" s="73"/>
      <c r="R89" s="72"/>
      <c r="S89" s="72"/>
      <c r="U89" s="51"/>
      <c r="V89" s="51"/>
      <c r="X89" s="51"/>
    </row>
    <row r="90" spans="10:24" s="52" customFormat="1" ht="9.6" x14ac:dyDescent="0.2">
      <c r="J90" s="71"/>
      <c r="L90" s="72"/>
      <c r="M90" s="70"/>
      <c r="N90" s="72"/>
      <c r="O90" s="73"/>
      <c r="P90" s="72"/>
      <c r="Q90" s="73"/>
      <c r="R90" s="72"/>
      <c r="S90" s="72"/>
      <c r="U90" s="51"/>
      <c r="V90" s="51"/>
      <c r="X90" s="51"/>
    </row>
    <row r="91" spans="10:24" s="52" customFormat="1" ht="9.6" x14ac:dyDescent="0.2">
      <c r="J91" s="71"/>
      <c r="L91" s="72"/>
      <c r="M91" s="70"/>
      <c r="N91" s="72"/>
      <c r="O91" s="73"/>
      <c r="P91" s="72"/>
      <c r="Q91" s="73"/>
      <c r="R91" s="72"/>
      <c r="S91" s="72"/>
      <c r="U91" s="51"/>
      <c r="V91" s="51"/>
      <c r="X91" s="51"/>
    </row>
    <row r="92" spans="10:24" s="52" customFormat="1" ht="9.6" x14ac:dyDescent="0.2">
      <c r="J92" s="71"/>
      <c r="L92" s="72"/>
      <c r="M92" s="70"/>
      <c r="N92" s="72"/>
      <c r="O92" s="73"/>
      <c r="P92" s="72"/>
      <c r="Q92" s="73"/>
      <c r="R92" s="72"/>
      <c r="S92" s="72"/>
      <c r="U92" s="51"/>
      <c r="V92" s="51"/>
      <c r="X92" s="51"/>
    </row>
    <row r="93" spans="10:24" s="52" customFormat="1" ht="9.6" x14ac:dyDescent="0.2">
      <c r="J93" s="71"/>
      <c r="L93" s="72"/>
      <c r="M93" s="70"/>
      <c r="N93" s="72"/>
      <c r="O93" s="73"/>
      <c r="P93" s="72"/>
      <c r="Q93" s="73"/>
      <c r="R93" s="72"/>
      <c r="S93" s="72"/>
      <c r="U93" s="51"/>
      <c r="V93" s="51"/>
      <c r="X93" s="40"/>
    </row>
    <row r="94" spans="10:24" s="52" customFormat="1" ht="9.6" x14ac:dyDescent="0.2">
      <c r="J94" s="71"/>
      <c r="L94" s="72"/>
      <c r="M94" s="70"/>
      <c r="N94" s="72"/>
      <c r="O94" s="73"/>
      <c r="P94" s="72"/>
      <c r="Q94" s="73"/>
      <c r="R94" s="72"/>
      <c r="S94" s="72"/>
      <c r="U94" s="51"/>
      <c r="V94" s="51"/>
      <c r="X94" s="40"/>
    </row>
    <row r="95" spans="10:24" s="52" customFormat="1" ht="9.6" x14ac:dyDescent="0.2">
      <c r="J95" s="71"/>
      <c r="L95" s="72"/>
      <c r="M95" s="70"/>
      <c r="N95" s="72"/>
      <c r="O95" s="73"/>
      <c r="P95" s="72"/>
      <c r="Q95" s="73"/>
      <c r="R95" s="72"/>
      <c r="S95" s="72"/>
      <c r="U95" s="51"/>
      <c r="V95" s="51"/>
      <c r="X95" s="40"/>
    </row>
    <row r="96" spans="10:24" s="52" customFormat="1" ht="9.6" x14ac:dyDescent="0.2">
      <c r="J96" s="71"/>
      <c r="L96" s="72"/>
      <c r="M96" s="70"/>
      <c r="N96" s="72"/>
      <c r="O96" s="73"/>
      <c r="P96" s="72"/>
      <c r="Q96" s="73"/>
      <c r="R96" s="72"/>
      <c r="S96" s="72"/>
      <c r="U96" s="51"/>
      <c r="V96" s="51"/>
      <c r="X96" s="40"/>
    </row>
    <row r="97" spans="4:26" s="52" customFormat="1" ht="9.6" x14ac:dyDescent="0.2">
      <c r="J97" s="71"/>
      <c r="L97" s="72"/>
      <c r="M97" s="70"/>
      <c r="N97" s="72"/>
      <c r="O97" s="73"/>
      <c r="P97" s="72"/>
      <c r="Q97" s="73"/>
      <c r="R97" s="72"/>
      <c r="S97" s="72"/>
      <c r="U97" s="51"/>
      <c r="V97" s="51"/>
      <c r="X97" s="40"/>
    </row>
    <row r="98" spans="4:26" s="52" customFormat="1" ht="9.6" x14ac:dyDescent="0.2">
      <c r="J98" s="71"/>
      <c r="L98" s="72"/>
      <c r="M98" s="70"/>
      <c r="N98" s="72"/>
      <c r="O98" s="73"/>
      <c r="P98" s="72"/>
      <c r="Q98" s="73"/>
      <c r="R98" s="72"/>
      <c r="S98" s="72"/>
      <c r="U98" s="51"/>
      <c r="V98" s="51"/>
      <c r="X98" s="40"/>
    </row>
    <row r="99" spans="4:26" s="52" customFormat="1" ht="9.6" x14ac:dyDescent="0.2">
      <c r="J99" s="71"/>
      <c r="L99" s="72"/>
      <c r="M99" s="70"/>
      <c r="N99" s="72"/>
      <c r="O99" s="73"/>
      <c r="P99" s="72"/>
      <c r="Q99" s="73"/>
      <c r="R99" s="72"/>
      <c r="S99" s="72"/>
      <c r="U99" s="51"/>
      <c r="V99" s="51"/>
      <c r="X99" s="40"/>
    </row>
    <row r="100" spans="4:26" s="52" customFormat="1" ht="9.6" x14ac:dyDescent="0.2">
      <c r="D100" s="40"/>
      <c r="E100" s="40"/>
      <c r="F100" s="40"/>
      <c r="G100" s="40"/>
      <c r="J100" s="46"/>
      <c r="L100" s="47"/>
      <c r="M100" s="70"/>
      <c r="N100" s="47"/>
      <c r="O100" s="49"/>
      <c r="P100" s="47"/>
      <c r="Q100" s="49"/>
      <c r="R100" s="47"/>
      <c r="S100" s="47"/>
      <c r="T100" s="40"/>
      <c r="U100" s="51"/>
      <c r="V100" s="51"/>
      <c r="W100" s="40"/>
      <c r="X100" s="40"/>
      <c r="Y100" s="40"/>
      <c r="Z100" s="51"/>
    </row>
    <row r="101" spans="4:26" s="52" customFormat="1" ht="9.6" x14ac:dyDescent="0.2">
      <c r="D101" s="40"/>
      <c r="E101" s="40"/>
      <c r="F101" s="40"/>
      <c r="G101" s="40"/>
      <c r="J101" s="46"/>
      <c r="L101" s="47"/>
      <c r="M101" s="70"/>
      <c r="N101" s="47"/>
      <c r="O101" s="49"/>
      <c r="P101" s="47"/>
      <c r="Q101" s="49"/>
      <c r="R101" s="47"/>
      <c r="S101" s="47"/>
      <c r="T101" s="40"/>
      <c r="U101" s="51"/>
      <c r="V101" s="51"/>
      <c r="W101" s="40"/>
      <c r="X101" s="40"/>
      <c r="Y101" s="40"/>
      <c r="Z101" s="51"/>
    </row>
    <row r="102" spans="4:26" s="52" customFormat="1" ht="9.6" x14ac:dyDescent="0.2">
      <c r="D102" s="40"/>
      <c r="E102" s="40"/>
      <c r="F102" s="40"/>
      <c r="G102" s="40"/>
      <c r="J102" s="46"/>
      <c r="L102" s="47"/>
      <c r="M102" s="70"/>
      <c r="N102" s="47"/>
      <c r="O102" s="49"/>
      <c r="P102" s="47"/>
      <c r="Q102" s="49"/>
      <c r="R102" s="47"/>
      <c r="S102" s="47"/>
      <c r="T102" s="40"/>
      <c r="U102" s="51"/>
      <c r="V102" s="51"/>
      <c r="W102" s="40"/>
      <c r="X102" s="40"/>
      <c r="Y102" s="40"/>
      <c r="Z102" s="51"/>
    </row>
    <row r="103" spans="4:26" s="52" customFormat="1" ht="9.6" x14ac:dyDescent="0.2">
      <c r="D103" s="40"/>
      <c r="E103" s="40"/>
      <c r="F103" s="40"/>
      <c r="G103" s="40"/>
      <c r="J103" s="46"/>
      <c r="L103" s="47"/>
      <c r="M103" s="70"/>
      <c r="N103" s="47"/>
      <c r="O103" s="49"/>
      <c r="P103" s="47"/>
      <c r="Q103" s="49"/>
      <c r="R103" s="47"/>
      <c r="S103" s="47"/>
      <c r="T103" s="40"/>
      <c r="U103" s="51"/>
      <c r="V103" s="51"/>
      <c r="W103" s="40"/>
      <c r="X103" s="40"/>
      <c r="Y103" s="40"/>
      <c r="Z103" s="51"/>
    </row>
    <row r="104" spans="4:26" s="52" customFormat="1" ht="9.6" x14ac:dyDescent="0.2">
      <c r="D104" s="40"/>
      <c r="E104" s="40"/>
      <c r="F104" s="40"/>
      <c r="G104" s="40"/>
      <c r="J104" s="46"/>
      <c r="L104" s="47"/>
      <c r="M104" s="70"/>
      <c r="N104" s="47"/>
      <c r="O104" s="49"/>
      <c r="P104" s="47"/>
      <c r="Q104" s="49"/>
      <c r="R104" s="47"/>
      <c r="S104" s="47"/>
      <c r="T104" s="40"/>
      <c r="U104" s="51"/>
      <c r="V104" s="51"/>
      <c r="W104" s="40"/>
      <c r="X104" s="40"/>
      <c r="Y104" s="40"/>
      <c r="Z104" s="51"/>
    </row>
    <row r="105" spans="4:26" s="52" customFormat="1" ht="9.6" x14ac:dyDescent="0.2">
      <c r="D105" s="40"/>
      <c r="E105" s="40"/>
      <c r="F105" s="40"/>
      <c r="G105" s="40"/>
      <c r="J105" s="46"/>
      <c r="L105" s="47"/>
      <c r="M105" s="70"/>
      <c r="N105" s="47"/>
      <c r="O105" s="49"/>
      <c r="P105" s="47"/>
      <c r="Q105" s="49"/>
      <c r="R105" s="47"/>
      <c r="S105" s="47"/>
      <c r="T105" s="40"/>
      <c r="U105" s="51"/>
      <c r="V105" s="51"/>
      <c r="W105" s="40"/>
      <c r="X105" s="40"/>
      <c r="Y105" s="40"/>
      <c r="Z105" s="51"/>
    </row>
    <row r="106" spans="4:26" s="52" customFormat="1" ht="9.6" x14ac:dyDescent="0.2">
      <c r="D106" s="40"/>
      <c r="E106" s="40"/>
      <c r="F106" s="40"/>
      <c r="G106" s="40"/>
      <c r="J106" s="46"/>
      <c r="L106" s="47"/>
      <c r="M106" s="70"/>
      <c r="N106" s="47"/>
      <c r="O106" s="49"/>
      <c r="P106" s="47"/>
      <c r="Q106" s="49"/>
      <c r="R106" s="47"/>
      <c r="S106" s="47"/>
      <c r="T106" s="40"/>
      <c r="U106" s="51"/>
      <c r="V106" s="51"/>
      <c r="W106" s="40"/>
      <c r="X106" s="40"/>
      <c r="Y106" s="40"/>
      <c r="Z106" s="51"/>
    </row>
    <row r="107" spans="4:26" s="52" customFormat="1" ht="9.6" x14ac:dyDescent="0.2">
      <c r="D107" s="40"/>
      <c r="E107" s="40"/>
      <c r="F107" s="40"/>
      <c r="G107" s="40"/>
      <c r="J107" s="46"/>
      <c r="L107" s="47"/>
      <c r="M107" s="70"/>
      <c r="N107" s="47"/>
      <c r="O107" s="49"/>
      <c r="P107" s="47"/>
      <c r="Q107" s="49"/>
      <c r="R107" s="47"/>
      <c r="S107" s="47"/>
      <c r="T107" s="40"/>
      <c r="U107" s="51"/>
      <c r="V107" s="51"/>
      <c r="W107" s="40"/>
      <c r="X107" s="40"/>
      <c r="Y107" s="40"/>
      <c r="Z107" s="51"/>
    </row>
    <row r="108" spans="4:26" s="52" customFormat="1" ht="9.6" x14ac:dyDescent="0.2">
      <c r="D108" s="40"/>
      <c r="E108" s="40"/>
      <c r="F108" s="40"/>
      <c r="G108" s="40"/>
      <c r="J108" s="46"/>
      <c r="L108" s="47"/>
      <c r="M108" s="70"/>
      <c r="N108" s="47"/>
      <c r="O108" s="49"/>
      <c r="P108" s="47"/>
      <c r="Q108" s="49"/>
      <c r="R108" s="47"/>
      <c r="S108" s="47"/>
      <c r="T108" s="40"/>
      <c r="U108" s="51"/>
      <c r="V108" s="51"/>
      <c r="W108" s="40"/>
      <c r="X108" s="40"/>
      <c r="Y108" s="40"/>
      <c r="Z108" s="51"/>
    </row>
    <row r="109" spans="4:26" s="52" customFormat="1" ht="9.6" x14ac:dyDescent="0.2">
      <c r="D109" s="40"/>
      <c r="E109" s="40"/>
      <c r="F109" s="40"/>
      <c r="G109" s="40"/>
      <c r="J109" s="46"/>
      <c r="L109" s="47"/>
      <c r="M109" s="70"/>
      <c r="N109" s="47"/>
      <c r="O109" s="49"/>
      <c r="P109" s="47"/>
      <c r="Q109" s="49"/>
      <c r="R109" s="47"/>
      <c r="S109" s="47"/>
      <c r="T109" s="40"/>
      <c r="U109" s="51"/>
      <c r="V109" s="51"/>
      <c r="W109" s="40"/>
      <c r="X109" s="40"/>
      <c r="Y109" s="40"/>
      <c r="Z109" s="51"/>
    </row>
    <row r="110" spans="4:26" s="52" customFormat="1" ht="9.6" x14ac:dyDescent="0.2">
      <c r="D110" s="40"/>
      <c r="E110" s="40"/>
      <c r="F110" s="40"/>
      <c r="G110" s="40"/>
      <c r="J110" s="46"/>
      <c r="L110" s="47"/>
      <c r="M110" s="70"/>
      <c r="N110" s="47"/>
      <c r="O110" s="49"/>
      <c r="P110" s="47"/>
      <c r="Q110" s="49"/>
      <c r="R110" s="47"/>
      <c r="S110" s="47"/>
      <c r="T110" s="40"/>
      <c r="U110" s="51"/>
      <c r="V110" s="51"/>
      <c r="W110" s="40"/>
      <c r="X110" s="40"/>
      <c r="Y110" s="40"/>
      <c r="Z110" s="51"/>
    </row>
    <row r="111" spans="4:26" s="52" customFormat="1" ht="9.6" x14ac:dyDescent="0.2">
      <c r="D111" s="40"/>
      <c r="E111" s="40"/>
      <c r="F111" s="40"/>
      <c r="G111" s="40"/>
      <c r="J111" s="46"/>
      <c r="L111" s="47"/>
      <c r="M111" s="70"/>
      <c r="N111" s="47"/>
      <c r="O111" s="49"/>
      <c r="P111" s="47"/>
      <c r="Q111" s="49"/>
      <c r="R111" s="47"/>
      <c r="S111" s="47"/>
      <c r="T111" s="40"/>
      <c r="U111" s="51"/>
      <c r="V111" s="51"/>
      <c r="W111" s="40"/>
      <c r="X111" s="40"/>
      <c r="Y111" s="40"/>
      <c r="Z111" s="51"/>
    </row>
    <row r="112" spans="4:26" s="52" customFormat="1" ht="9.6" x14ac:dyDescent="0.2">
      <c r="D112" s="40"/>
      <c r="E112" s="40"/>
      <c r="F112" s="40"/>
      <c r="G112" s="40"/>
      <c r="J112" s="46"/>
      <c r="L112" s="47"/>
      <c r="M112" s="70"/>
      <c r="N112" s="47"/>
      <c r="O112" s="49"/>
      <c r="P112" s="47"/>
      <c r="Q112" s="49"/>
      <c r="R112" s="47"/>
      <c r="S112" s="47"/>
      <c r="T112" s="40"/>
      <c r="U112" s="51"/>
      <c r="V112" s="51"/>
      <c r="W112" s="40"/>
      <c r="X112" s="40"/>
      <c r="Y112" s="40"/>
      <c r="Z112" s="51"/>
    </row>
    <row r="113" spans="4:26" s="52" customFormat="1" ht="9.6" x14ac:dyDescent="0.2">
      <c r="D113" s="40"/>
      <c r="E113" s="40"/>
      <c r="F113" s="40"/>
      <c r="G113" s="40"/>
      <c r="J113" s="46"/>
      <c r="L113" s="47"/>
      <c r="M113" s="70"/>
      <c r="N113" s="47"/>
      <c r="O113" s="49"/>
      <c r="P113" s="47"/>
      <c r="Q113" s="49"/>
      <c r="R113" s="47"/>
      <c r="S113" s="47"/>
      <c r="T113" s="40"/>
      <c r="U113" s="51"/>
      <c r="V113" s="51"/>
      <c r="W113" s="40"/>
      <c r="X113" s="40"/>
      <c r="Y113" s="40"/>
      <c r="Z113" s="51"/>
    </row>
    <row r="114" spans="4:26" s="52" customFormat="1" ht="9.6" x14ac:dyDescent="0.2">
      <c r="D114" s="40"/>
      <c r="E114" s="40"/>
      <c r="F114" s="40"/>
      <c r="G114" s="40"/>
      <c r="J114" s="46"/>
      <c r="L114" s="47"/>
      <c r="M114" s="70"/>
      <c r="N114" s="47"/>
      <c r="O114" s="49"/>
      <c r="P114" s="47"/>
      <c r="Q114" s="49"/>
      <c r="R114" s="47"/>
      <c r="S114" s="47"/>
      <c r="T114" s="40"/>
      <c r="U114" s="51"/>
      <c r="V114" s="51"/>
      <c r="W114" s="40"/>
      <c r="X114" s="40"/>
      <c r="Y114" s="40"/>
      <c r="Z114" s="51"/>
    </row>
    <row r="115" spans="4:26" s="52" customFormat="1" ht="9.6" x14ac:dyDescent="0.2">
      <c r="D115" s="40"/>
      <c r="E115" s="40"/>
      <c r="F115" s="40"/>
      <c r="G115" s="40"/>
      <c r="J115" s="46"/>
      <c r="L115" s="47"/>
      <c r="M115" s="70"/>
      <c r="N115" s="47"/>
      <c r="O115" s="49"/>
      <c r="P115" s="47"/>
      <c r="Q115" s="49"/>
      <c r="R115" s="47"/>
      <c r="S115" s="47"/>
      <c r="T115" s="40"/>
      <c r="U115" s="51"/>
      <c r="V115" s="51"/>
      <c r="W115" s="40"/>
      <c r="X115" s="40"/>
      <c r="Y115" s="40"/>
      <c r="Z115" s="51"/>
    </row>
    <row r="116" spans="4:26" s="52" customFormat="1" ht="9.6" x14ac:dyDescent="0.2">
      <c r="D116" s="40"/>
      <c r="E116" s="40"/>
      <c r="F116" s="40"/>
      <c r="G116" s="40"/>
      <c r="J116" s="46"/>
      <c r="L116" s="47"/>
      <c r="M116" s="70"/>
      <c r="N116" s="47"/>
      <c r="O116" s="49"/>
      <c r="P116" s="47"/>
      <c r="Q116" s="49"/>
      <c r="R116" s="47"/>
      <c r="S116" s="47"/>
      <c r="T116" s="40"/>
      <c r="U116" s="51"/>
      <c r="V116" s="51"/>
      <c r="W116" s="40"/>
      <c r="X116" s="40"/>
      <c r="Y116" s="40"/>
      <c r="Z116" s="51"/>
    </row>
    <row r="117" spans="4:26" s="52" customFormat="1" ht="9.6" x14ac:dyDescent="0.2">
      <c r="D117" s="40"/>
      <c r="E117" s="40"/>
      <c r="F117" s="40"/>
      <c r="G117" s="40"/>
      <c r="J117" s="46"/>
      <c r="L117" s="47"/>
      <c r="M117" s="70"/>
      <c r="N117" s="47"/>
      <c r="O117" s="49"/>
      <c r="P117" s="47"/>
      <c r="Q117" s="49"/>
      <c r="R117" s="47"/>
      <c r="S117" s="47"/>
      <c r="T117" s="40"/>
      <c r="U117" s="51"/>
      <c r="V117" s="51"/>
      <c r="W117" s="40"/>
      <c r="X117" s="40"/>
      <c r="Y117" s="40"/>
      <c r="Z117" s="51"/>
    </row>
    <row r="118" spans="4:26" s="52" customFormat="1" ht="9.6" x14ac:dyDescent="0.2">
      <c r="D118" s="40"/>
      <c r="E118" s="40"/>
      <c r="F118" s="40"/>
      <c r="G118" s="40"/>
      <c r="J118" s="46"/>
      <c r="L118" s="47"/>
      <c r="M118" s="70"/>
      <c r="N118" s="47"/>
      <c r="O118" s="49"/>
      <c r="P118" s="47"/>
      <c r="Q118" s="49"/>
      <c r="R118" s="47"/>
      <c r="S118" s="47"/>
      <c r="T118" s="40"/>
      <c r="U118" s="51"/>
      <c r="V118" s="51"/>
      <c r="W118" s="40"/>
      <c r="X118" s="40"/>
      <c r="Y118" s="40"/>
      <c r="Z118" s="51"/>
    </row>
    <row r="119" spans="4:26" s="52" customFormat="1" ht="9.6" x14ac:dyDescent="0.2">
      <c r="D119" s="40"/>
      <c r="E119" s="40"/>
      <c r="F119" s="40"/>
      <c r="G119" s="40"/>
      <c r="J119" s="46"/>
      <c r="L119" s="47"/>
      <c r="M119" s="70"/>
      <c r="N119" s="47"/>
      <c r="O119" s="49"/>
      <c r="P119" s="47"/>
      <c r="Q119" s="49"/>
      <c r="R119" s="47"/>
      <c r="S119" s="47"/>
      <c r="T119" s="40"/>
      <c r="U119" s="51"/>
      <c r="V119" s="51"/>
      <c r="W119" s="40"/>
      <c r="X119" s="40"/>
      <c r="Y119" s="40"/>
      <c r="Z119" s="51"/>
    </row>
    <row r="120" spans="4:26" s="52" customFormat="1" ht="9.6" x14ac:dyDescent="0.2">
      <c r="D120" s="40"/>
      <c r="E120" s="40"/>
      <c r="F120" s="40"/>
      <c r="G120" s="40"/>
      <c r="J120" s="46"/>
      <c r="L120" s="47"/>
      <c r="M120" s="70"/>
      <c r="N120" s="47"/>
      <c r="O120" s="49"/>
      <c r="P120" s="47"/>
      <c r="Q120" s="49"/>
      <c r="R120" s="47"/>
      <c r="S120" s="47"/>
      <c r="T120" s="40"/>
      <c r="U120" s="51"/>
      <c r="V120" s="51"/>
      <c r="W120" s="40"/>
      <c r="X120" s="40"/>
      <c r="Y120" s="40"/>
      <c r="Z120" s="51"/>
    </row>
    <row r="121" spans="4:26" s="52" customFormat="1" ht="9.6" x14ac:dyDescent="0.2">
      <c r="D121" s="40"/>
      <c r="E121" s="40"/>
      <c r="F121" s="40"/>
      <c r="G121" s="40"/>
      <c r="J121" s="46"/>
      <c r="L121" s="47"/>
      <c r="M121" s="70"/>
      <c r="N121" s="47"/>
      <c r="O121" s="49"/>
      <c r="P121" s="47"/>
      <c r="Q121" s="49"/>
      <c r="R121" s="47"/>
      <c r="S121" s="47"/>
      <c r="T121" s="40"/>
      <c r="U121" s="51"/>
      <c r="V121" s="51"/>
      <c r="W121" s="40"/>
      <c r="X121" s="40"/>
      <c r="Y121" s="40"/>
      <c r="Z121" s="51"/>
    </row>
    <row r="122" spans="4:26" s="52" customFormat="1" ht="9.6" x14ac:dyDescent="0.2">
      <c r="D122" s="40"/>
      <c r="E122" s="40"/>
      <c r="F122" s="40"/>
      <c r="G122" s="40"/>
      <c r="J122" s="46"/>
      <c r="L122" s="47"/>
      <c r="M122" s="70"/>
      <c r="N122" s="47"/>
      <c r="O122" s="49"/>
      <c r="P122" s="47"/>
      <c r="Q122" s="49"/>
      <c r="R122" s="47"/>
      <c r="S122" s="47"/>
      <c r="T122" s="40"/>
      <c r="U122" s="51"/>
      <c r="V122" s="51"/>
      <c r="W122" s="40"/>
      <c r="X122" s="40"/>
      <c r="Y122" s="40"/>
      <c r="Z122" s="51"/>
    </row>
    <row r="123" spans="4:26" s="52" customFormat="1" ht="9.6" x14ac:dyDescent="0.2">
      <c r="D123" s="40"/>
      <c r="E123" s="40"/>
      <c r="F123" s="40"/>
      <c r="G123" s="40"/>
      <c r="I123" s="40"/>
      <c r="J123" s="46"/>
      <c r="K123" s="40"/>
      <c r="L123" s="47"/>
      <c r="M123" s="70"/>
      <c r="N123" s="47"/>
      <c r="O123" s="49"/>
      <c r="P123" s="47"/>
      <c r="Q123" s="49"/>
      <c r="R123" s="47"/>
      <c r="S123" s="47"/>
      <c r="T123" s="47"/>
      <c r="U123" s="51"/>
      <c r="V123" s="51"/>
      <c r="W123" s="40"/>
      <c r="X123" s="40"/>
      <c r="Y123" s="40"/>
      <c r="Z123" s="51"/>
    </row>
    <row r="124" spans="4:26" s="52" customFormat="1" ht="9.6" x14ac:dyDescent="0.2">
      <c r="D124" s="40"/>
      <c r="E124" s="40"/>
      <c r="F124" s="40"/>
      <c r="G124" s="40"/>
      <c r="I124" s="40"/>
      <c r="J124" s="46"/>
      <c r="K124" s="40"/>
      <c r="L124" s="47"/>
      <c r="M124" s="70"/>
      <c r="N124" s="47"/>
      <c r="O124" s="49"/>
      <c r="P124" s="47"/>
      <c r="Q124" s="49"/>
      <c r="R124" s="47"/>
      <c r="S124" s="47"/>
      <c r="T124" s="47"/>
      <c r="U124" s="51"/>
      <c r="V124" s="51"/>
      <c r="W124" s="40"/>
      <c r="X124" s="40"/>
      <c r="Y124" s="40"/>
      <c r="Z124" s="51"/>
    </row>
    <row r="125" spans="4:26" s="52" customFormat="1" ht="9.6" x14ac:dyDescent="0.2">
      <c r="D125" s="40"/>
      <c r="E125" s="40"/>
      <c r="F125" s="40"/>
      <c r="G125" s="40"/>
      <c r="H125" s="51"/>
      <c r="I125" s="40"/>
      <c r="J125" s="46"/>
      <c r="K125" s="40"/>
      <c r="L125" s="47"/>
      <c r="M125" s="70"/>
      <c r="N125" s="47"/>
      <c r="O125" s="49"/>
      <c r="P125" s="47"/>
      <c r="Q125" s="49"/>
      <c r="R125" s="47"/>
      <c r="S125" s="47"/>
      <c r="T125" s="47"/>
      <c r="U125" s="51"/>
      <c r="V125" s="51"/>
      <c r="W125" s="40"/>
      <c r="X125" s="40"/>
      <c r="Y125" s="40"/>
      <c r="Z125" s="40"/>
    </row>
    <row r="126" spans="4:26" s="52" customFormat="1" ht="9.6" x14ac:dyDescent="0.2">
      <c r="D126" s="40"/>
      <c r="E126" s="40"/>
      <c r="F126" s="40"/>
      <c r="G126" s="40"/>
      <c r="H126" s="51"/>
      <c r="I126" s="40"/>
      <c r="J126" s="46"/>
      <c r="K126" s="40"/>
      <c r="L126" s="47"/>
      <c r="M126" s="70"/>
      <c r="N126" s="47"/>
      <c r="O126" s="49"/>
      <c r="P126" s="47"/>
      <c r="Q126" s="49"/>
      <c r="R126" s="47"/>
      <c r="S126" s="47"/>
      <c r="T126" s="47"/>
      <c r="U126" s="51"/>
      <c r="V126" s="51"/>
      <c r="W126" s="40"/>
      <c r="X126" s="40"/>
      <c r="Y126" s="40"/>
      <c r="Z126" s="40"/>
    </row>
    <row r="127" spans="4:26" s="52" customFormat="1" ht="9.6" x14ac:dyDescent="0.2">
      <c r="D127" s="40"/>
      <c r="E127" s="40"/>
      <c r="F127" s="40"/>
      <c r="G127" s="40"/>
      <c r="H127" s="51"/>
      <c r="I127" s="40"/>
      <c r="J127" s="46"/>
      <c r="K127" s="40"/>
      <c r="L127" s="47"/>
      <c r="M127" s="70"/>
      <c r="N127" s="47"/>
      <c r="O127" s="49"/>
      <c r="P127" s="47"/>
      <c r="Q127" s="49"/>
      <c r="R127" s="47"/>
      <c r="S127" s="47"/>
      <c r="T127" s="47"/>
      <c r="U127" s="51"/>
      <c r="V127" s="51"/>
      <c r="W127" s="40"/>
      <c r="X127" s="40"/>
      <c r="Y127" s="40"/>
      <c r="Z127" s="40"/>
    </row>
    <row r="128" spans="4:26" s="52" customFormat="1" ht="9.6" x14ac:dyDescent="0.2">
      <c r="D128" s="40"/>
      <c r="E128" s="40"/>
      <c r="F128" s="40"/>
      <c r="G128" s="40"/>
      <c r="H128" s="51"/>
      <c r="I128" s="40"/>
      <c r="J128" s="46"/>
      <c r="K128" s="40"/>
      <c r="L128" s="47"/>
      <c r="M128" s="70"/>
      <c r="N128" s="47"/>
      <c r="O128" s="49"/>
      <c r="P128" s="47"/>
      <c r="Q128" s="49"/>
      <c r="R128" s="47"/>
      <c r="S128" s="47"/>
      <c r="T128" s="47"/>
      <c r="U128" s="51"/>
      <c r="V128" s="51"/>
      <c r="W128" s="40"/>
      <c r="X128" s="40"/>
      <c r="Y128" s="40"/>
      <c r="Z128" s="40"/>
    </row>
    <row r="129" spans="4:26" s="52" customFormat="1" ht="9.6" x14ac:dyDescent="0.2">
      <c r="D129" s="40"/>
      <c r="E129" s="40"/>
      <c r="F129" s="40"/>
      <c r="G129" s="40"/>
      <c r="H129" s="51"/>
      <c r="I129" s="40"/>
      <c r="J129" s="46"/>
      <c r="K129" s="40"/>
      <c r="L129" s="47"/>
      <c r="M129" s="70"/>
      <c r="N129" s="47"/>
      <c r="O129" s="49"/>
      <c r="P129" s="47"/>
      <c r="Q129" s="49"/>
      <c r="R129" s="47"/>
      <c r="S129" s="47"/>
      <c r="T129" s="47"/>
      <c r="U129" s="51"/>
      <c r="V129" s="51"/>
      <c r="W129" s="40"/>
      <c r="X129" s="40"/>
      <c r="Y129" s="40"/>
      <c r="Z129" s="40"/>
    </row>
    <row r="130" spans="4:26" s="52" customFormat="1" ht="9.6" x14ac:dyDescent="0.2">
      <c r="D130" s="40"/>
      <c r="E130" s="40"/>
      <c r="F130" s="40"/>
      <c r="G130" s="40"/>
      <c r="H130" s="51"/>
      <c r="I130" s="40"/>
      <c r="J130" s="46"/>
      <c r="K130" s="40"/>
      <c r="L130" s="47"/>
      <c r="M130" s="70"/>
      <c r="N130" s="47"/>
      <c r="O130" s="49"/>
      <c r="P130" s="47"/>
      <c r="Q130" s="49"/>
      <c r="R130" s="47"/>
      <c r="S130" s="47"/>
      <c r="T130" s="47"/>
      <c r="U130" s="51"/>
      <c r="V130" s="51"/>
      <c r="W130" s="40"/>
      <c r="X130" s="40"/>
      <c r="Y130" s="40"/>
      <c r="Z130" s="40"/>
    </row>
    <row r="131" spans="4:26" s="52" customFormat="1" ht="9.6" x14ac:dyDescent="0.2">
      <c r="D131" s="40"/>
      <c r="E131" s="40"/>
      <c r="F131" s="40"/>
      <c r="G131" s="40"/>
      <c r="H131" s="51"/>
      <c r="I131" s="40"/>
      <c r="J131" s="46"/>
      <c r="K131" s="40"/>
      <c r="L131" s="47"/>
      <c r="M131" s="70"/>
      <c r="N131" s="47"/>
      <c r="O131" s="49"/>
      <c r="P131" s="47"/>
      <c r="Q131" s="49"/>
      <c r="R131" s="47"/>
      <c r="S131" s="47"/>
      <c r="T131" s="47"/>
      <c r="U131" s="51"/>
      <c r="V131" s="51"/>
      <c r="W131" s="40"/>
      <c r="X131" s="40"/>
      <c r="Y131" s="40"/>
      <c r="Z131" s="40"/>
    </row>
    <row r="132" spans="4:26" s="52" customFormat="1" ht="9.6" x14ac:dyDescent="0.2">
      <c r="D132" s="40"/>
      <c r="E132" s="40"/>
      <c r="F132" s="40"/>
      <c r="G132" s="40"/>
      <c r="H132" s="51"/>
      <c r="I132" s="40"/>
      <c r="J132" s="46"/>
      <c r="K132" s="40"/>
      <c r="L132" s="47"/>
      <c r="M132" s="70"/>
      <c r="N132" s="47"/>
      <c r="O132" s="49"/>
      <c r="P132" s="47"/>
      <c r="Q132" s="49"/>
      <c r="R132" s="47"/>
      <c r="S132" s="47"/>
      <c r="T132" s="47"/>
      <c r="U132" s="51"/>
      <c r="V132" s="51"/>
      <c r="W132" s="40"/>
      <c r="X132" s="40"/>
      <c r="Y132" s="40"/>
      <c r="Z132" s="40"/>
    </row>
    <row r="133" spans="4:26" s="52" customFormat="1" ht="9.6" x14ac:dyDescent="0.2">
      <c r="D133" s="40"/>
      <c r="E133" s="40"/>
      <c r="F133" s="40"/>
      <c r="G133" s="40"/>
      <c r="H133" s="51"/>
      <c r="I133" s="40"/>
      <c r="J133" s="46"/>
      <c r="K133" s="40"/>
      <c r="L133" s="47"/>
      <c r="M133" s="70"/>
      <c r="N133" s="47"/>
      <c r="O133" s="49"/>
      <c r="P133" s="47"/>
      <c r="Q133" s="49"/>
      <c r="R133" s="47"/>
      <c r="S133" s="47"/>
      <c r="T133" s="47"/>
      <c r="U133" s="51"/>
      <c r="V133" s="51"/>
      <c r="W133" s="40"/>
      <c r="X133" s="40"/>
      <c r="Y133" s="40"/>
      <c r="Z133" s="40"/>
    </row>
    <row r="134" spans="4:26" s="52" customFormat="1" ht="9.6" x14ac:dyDescent="0.2">
      <c r="D134" s="40"/>
      <c r="E134" s="40"/>
      <c r="F134" s="40"/>
      <c r="G134" s="40"/>
      <c r="H134" s="51"/>
      <c r="I134" s="40"/>
      <c r="J134" s="46"/>
      <c r="K134" s="40"/>
      <c r="L134" s="47"/>
      <c r="M134" s="70"/>
      <c r="N134" s="47"/>
      <c r="O134" s="49"/>
      <c r="P134" s="47"/>
      <c r="Q134" s="49"/>
      <c r="R134" s="47"/>
      <c r="S134" s="47"/>
      <c r="T134" s="47"/>
      <c r="U134" s="51"/>
      <c r="V134" s="51"/>
      <c r="W134" s="40"/>
      <c r="X134" s="40"/>
      <c r="Y134" s="40"/>
      <c r="Z134" s="40"/>
    </row>
    <row r="135" spans="4:26" s="52" customFormat="1" ht="9.6" x14ac:dyDescent="0.2">
      <c r="D135" s="40"/>
      <c r="E135" s="40"/>
      <c r="F135" s="40"/>
      <c r="G135" s="40"/>
      <c r="H135" s="51"/>
      <c r="I135" s="40"/>
      <c r="J135" s="46"/>
      <c r="K135" s="40"/>
      <c r="L135" s="47"/>
      <c r="M135" s="70"/>
      <c r="N135" s="47"/>
      <c r="O135" s="49"/>
      <c r="P135" s="47"/>
      <c r="Q135" s="49"/>
      <c r="R135" s="47"/>
      <c r="S135" s="47"/>
      <c r="T135" s="47"/>
      <c r="U135" s="51"/>
      <c r="V135" s="51"/>
      <c r="W135" s="40"/>
      <c r="X135" s="40"/>
      <c r="Y135" s="40"/>
      <c r="Z135" s="40"/>
    </row>
    <row r="136" spans="4:26" s="52" customFormat="1" ht="9.6" x14ac:dyDescent="0.2">
      <c r="D136" s="40"/>
      <c r="E136" s="40"/>
      <c r="F136" s="40"/>
      <c r="G136" s="40"/>
      <c r="H136" s="51"/>
      <c r="I136" s="40"/>
      <c r="J136" s="46"/>
      <c r="K136" s="40"/>
      <c r="L136" s="47"/>
      <c r="M136" s="70"/>
      <c r="N136" s="47"/>
      <c r="O136" s="49"/>
      <c r="P136" s="47"/>
      <c r="Q136" s="49"/>
      <c r="R136" s="47"/>
      <c r="S136" s="47"/>
      <c r="T136" s="47"/>
      <c r="U136" s="51"/>
      <c r="V136" s="51"/>
      <c r="W136" s="40"/>
      <c r="X136" s="40"/>
      <c r="Y136" s="40"/>
      <c r="Z136" s="40"/>
    </row>
    <row r="137" spans="4:26" s="52" customFormat="1" ht="9.6" x14ac:dyDescent="0.2">
      <c r="D137" s="40"/>
      <c r="E137" s="40"/>
      <c r="F137" s="40"/>
      <c r="G137" s="40"/>
      <c r="H137" s="51"/>
      <c r="I137" s="40"/>
      <c r="J137" s="46"/>
      <c r="K137" s="40"/>
      <c r="L137" s="47"/>
      <c r="M137" s="70"/>
      <c r="N137" s="47"/>
      <c r="O137" s="49"/>
      <c r="P137" s="47"/>
      <c r="Q137" s="49"/>
      <c r="R137" s="47"/>
      <c r="S137" s="47"/>
      <c r="T137" s="47"/>
      <c r="U137" s="51"/>
      <c r="V137" s="51"/>
      <c r="W137" s="40"/>
      <c r="X137" s="40"/>
      <c r="Y137" s="40"/>
      <c r="Z137" s="40"/>
    </row>
    <row r="138" spans="4:26" s="52" customFormat="1" ht="9.6" x14ac:dyDescent="0.2">
      <c r="D138" s="40"/>
      <c r="E138" s="40"/>
      <c r="F138" s="40"/>
      <c r="G138" s="40"/>
      <c r="H138" s="51"/>
      <c r="I138" s="40"/>
      <c r="J138" s="46"/>
      <c r="K138" s="40"/>
      <c r="L138" s="47"/>
      <c r="M138" s="70"/>
      <c r="N138" s="47"/>
      <c r="O138" s="49"/>
      <c r="P138" s="47"/>
      <c r="Q138" s="49"/>
      <c r="R138" s="47"/>
      <c r="S138" s="47"/>
      <c r="T138" s="47"/>
      <c r="U138" s="51"/>
      <c r="V138" s="51"/>
      <c r="W138" s="40"/>
      <c r="X138" s="40"/>
      <c r="Y138" s="40"/>
      <c r="Z138" s="40"/>
    </row>
    <row r="139" spans="4:26" s="52" customFormat="1" ht="9.6" x14ac:dyDescent="0.2">
      <c r="D139" s="40"/>
      <c r="E139" s="40"/>
      <c r="F139" s="40"/>
      <c r="G139" s="40"/>
      <c r="H139" s="51"/>
      <c r="I139" s="40"/>
      <c r="J139" s="46"/>
      <c r="K139" s="40"/>
      <c r="L139" s="47"/>
      <c r="M139" s="70"/>
      <c r="N139" s="47"/>
      <c r="O139" s="49"/>
      <c r="P139" s="47"/>
      <c r="Q139" s="49"/>
      <c r="R139" s="47"/>
      <c r="S139" s="47"/>
      <c r="T139" s="47"/>
      <c r="U139" s="51"/>
      <c r="V139" s="51"/>
      <c r="W139" s="40"/>
      <c r="X139" s="40"/>
      <c r="Y139" s="40"/>
      <c r="Z139" s="40"/>
    </row>
    <row r="140" spans="4:26" s="52" customFormat="1" ht="9.6" x14ac:dyDescent="0.2">
      <c r="D140" s="40"/>
      <c r="E140" s="40"/>
      <c r="F140" s="40"/>
      <c r="G140" s="40"/>
      <c r="H140" s="51"/>
      <c r="I140" s="40"/>
      <c r="J140" s="46"/>
      <c r="K140" s="40"/>
      <c r="L140" s="47"/>
      <c r="M140" s="70"/>
      <c r="N140" s="47"/>
      <c r="O140" s="49"/>
      <c r="P140" s="47"/>
      <c r="Q140" s="49"/>
      <c r="R140" s="47"/>
      <c r="S140" s="47"/>
      <c r="T140" s="47"/>
      <c r="U140" s="51"/>
      <c r="V140" s="51"/>
      <c r="W140" s="40"/>
      <c r="X140" s="40"/>
      <c r="Y140" s="40"/>
      <c r="Z140" s="40"/>
    </row>
    <row r="141" spans="4:26" s="52" customFormat="1" ht="9.6" x14ac:dyDescent="0.2">
      <c r="D141" s="40"/>
      <c r="E141" s="40"/>
      <c r="F141" s="40"/>
      <c r="G141" s="40"/>
      <c r="H141" s="51"/>
      <c r="I141" s="40"/>
      <c r="J141" s="46"/>
      <c r="K141" s="40"/>
      <c r="L141" s="47"/>
      <c r="M141" s="70"/>
      <c r="N141" s="47"/>
      <c r="O141" s="49"/>
      <c r="P141" s="47"/>
      <c r="Q141" s="49"/>
      <c r="R141" s="47"/>
      <c r="S141" s="47"/>
      <c r="T141" s="47"/>
      <c r="U141" s="51"/>
      <c r="V141" s="51"/>
      <c r="W141" s="40"/>
      <c r="X141" s="40"/>
      <c r="Y141" s="40"/>
      <c r="Z141" s="40"/>
    </row>
    <row r="142" spans="4:26" s="52" customFormat="1" ht="9.6" x14ac:dyDescent="0.2">
      <c r="D142" s="40"/>
      <c r="E142" s="40"/>
      <c r="F142" s="40"/>
      <c r="G142" s="40"/>
      <c r="H142" s="51"/>
      <c r="I142" s="40"/>
      <c r="J142" s="46"/>
      <c r="K142" s="40"/>
      <c r="L142" s="47"/>
      <c r="M142" s="70"/>
      <c r="N142" s="47"/>
      <c r="O142" s="49"/>
      <c r="P142" s="47"/>
      <c r="Q142" s="49"/>
      <c r="R142" s="47"/>
      <c r="S142" s="47"/>
      <c r="T142" s="47"/>
      <c r="U142" s="51"/>
      <c r="V142" s="51"/>
      <c r="W142" s="40"/>
      <c r="X142" s="40"/>
      <c r="Y142" s="40"/>
      <c r="Z142" s="40"/>
    </row>
    <row r="143" spans="4:26" s="52" customFormat="1" ht="9.6" x14ac:dyDescent="0.2">
      <c r="D143" s="40"/>
      <c r="E143" s="40"/>
      <c r="F143" s="40"/>
      <c r="G143" s="40"/>
      <c r="H143" s="51"/>
      <c r="I143" s="40"/>
      <c r="J143" s="46"/>
      <c r="K143" s="40"/>
      <c r="L143" s="47"/>
      <c r="M143" s="70"/>
      <c r="N143" s="47"/>
      <c r="O143" s="49"/>
      <c r="P143" s="47"/>
      <c r="Q143" s="49"/>
      <c r="R143" s="47"/>
      <c r="S143" s="47"/>
      <c r="T143" s="47"/>
      <c r="U143" s="51"/>
      <c r="V143" s="51"/>
      <c r="W143" s="40"/>
      <c r="X143" s="40"/>
      <c r="Y143" s="40"/>
      <c r="Z143" s="40"/>
    </row>
    <row r="144" spans="4:26" s="52" customFormat="1" ht="9.6" x14ac:dyDescent="0.2">
      <c r="D144" s="40"/>
      <c r="E144" s="40"/>
      <c r="F144" s="40"/>
      <c r="G144" s="40"/>
      <c r="H144" s="51"/>
      <c r="I144" s="40"/>
      <c r="J144" s="46"/>
      <c r="K144" s="40"/>
      <c r="L144" s="47"/>
      <c r="M144" s="70"/>
      <c r="N144" s="47"/>
      <c r="O144" s="49"/>
      <c r="P144" s="47"/>
      <c r="Q144" s="49"/>
      <c r="R144" s="47"/>
      <c r="S144" s="47"/>
      <c r="T144" s="47"/>
      <c r="U144" s="51"/>
      <c r="V144" s="51"/>
      <c r="W144" s="40"/>
      <c r="X144" s="40"/>
      <c r="Y144" s="40"/>
      <c r="Z144" s="40"/>
    </row>
    <row r="145" spans="4:26" s="52" customFormat="1" ht="9.6" x14ac:dyDescent="0.2">
      <c r="D145" s="40"/>
      <c r="E145" s="40"/>
      <c r="F145" s="40"/>
      <c r="G145" s="40"/>
      <c r="H145" s="51"/>
      <c r="I145" s="40"/>
      <c r="J145" s="46"/>
      <c r="K145" s="40"/>
      <c r="L145" s="47"/>
      <c r="M145" s="70"/>
      <c r="N145" s="47"/>
      <c r="O145" s="49"/>
      <c r="P145" s="47"/>
      <c r="Q145" s="49"/>
      <c r="R145" s="47"/>
      <c r="S145" s="47"/>
      <c r="T145" s="47"/>
      <c r="U145" s="51"/>
      <c r="V145" s="51"/>
      <c r="W145" s="40"/>
      <c r="X145" s="40"/>
      <c r="Y145" s="40"/>
      <c r="Z145" s="40"/>
    </row>
    <row r="146" spans="4:26" s="52" customFormat="1" ht="9.6" x14ac:dyDescent="0.2">
      <c r="D146" s="40"/>
      <c r="E146" s="40"/>
      <c r="F146" s="40"/>
      <c r="G146" s="40"/>
      <c r="H146" s="51"/>
      <c r="I146" s="40"/>
      <c r="J146" s="46"/>
      <c r="K146" s="40"/>
      <c r="L146" s="47"/>
      <c r="M146" s="70"/>
      <c r="N146" s="47"/>
      <c r="O146" s="49"/>
      <c r="P146" s="47"/>
      <c r="Q146" s="49"/>
      <c r="R146" s="47"/>
      <c r="S146" s="47"/>
      <c r="T146" s="47"/>
      <c r="U146" s="51"/>
      <c r="V146" s="51"/>
      <c r="W146" s="40"/>
      <c r="X146" s="40"/>
      <c r="Y146" s="40"/>
      <c r="Z146" s="40"/>
    </row>
    <row r="147" spans="4:26" s="52" customFormat="1" ht="9.6" x14ac:dyDescent="0.2">
      <c r="D147" s="40"/>
      <c r="E147" s="40"/>
      <c r="F147" s="40"/>
      <c r="G147" s="40"/>
      <c r="H147" s="51"/>
      <c r="I147" s="40"/>
      <c r="J147" s="46"/>
      <c r="K147" s="40"/>
      <c r="L147" s="47"/>
      <c r="M147" s="70"/>
      <c r="N147" s="47"/>
      <c r="O147" s="49"/>
      <c r="P147" s="47"/>
      <c r="Q147" s="49"/>
      <c r="R147" s="47"/>
      <c r="S147" s="47"/>
      <c r="T147" s="47"/>
      <c r="U147" s="51"/>
      <c r="V147" s="51"/>
      <c r="W147" s="40"/>
      <c r="X147" s="40"/>
      <c r="Y147" s="40"/>
      <c r="Z147" s="40"/>
    </row>
    <row r="148" spans="4:26" s="52" customFormat="1" ht="9.6" x14ac:dyDescent="0.2">
      <c r="D148" s="40"/>
      <c r="E148" s="40"/>
      <c r="F148" s="40"/>
      <c r="G148" s="40"/>
      <c r="H148" s="51"/>
      <c r="I148" s="40"/>
      <c r="J148" s="46"/>
      <c r="K148" s="40"/>
      <c r="L148" s="47"/>
      <c r="M148" s="70"/>
      <c r="N148" s="47"/>
      <c r="O148" s="49"/>
      <c r="P148" s="47"/>
      <c r="Q148" s="49"/>
      <c r="R148" s="47"/>
      <c r="S148" s="47"/>
      <c r="T148" s="47"/>
      <c r="U148" s="51"/>
      <c r="V148" s="51"/>
      <c r="W148" s="40"/>
      <c r="X148" s="40"/>
      <c r="Y148" s="40"/>
      <c r="Z148" s="40"/>
    </row>
    <row r="149" spans="4:26" s="52" customFormat="1" ht="9.6" x14ac:dyDescent="0.2">
      <c r="D149" s="40"/>
      <c r="E149" s="40"/>
      <c r="F149" s="40"/>
      <c r="G149" s="40"/>
      <c r="H149" s="51"/>
      <c r="I149" s="40"/>
      <c r="J149" s="46"/>
      <c r="K149" s="40"/>
      <c r="L149" s="47"/>
      <c r="M149" s="70"/>
      <c r="N149" s="47"/>
      <c r="O149" s="49"/>
      <c r="P149" s="47"/>
      <c r="Q149" s="49"/>
      <c r="R149" s="47"/>
      <c r="S149" s="47"/>
      <c r="T149" s="47"/>
      <c r="U149" s="51"/>
      <c r="V149" s="51"/>
      <c r="W149" s="40"/>
      <c r="X149" s="40"/>
      <c r="Y149" s="40"/>
      <c r="Z149" s="40"/>
    </row>
    <row r="150" spans="4:26" s="52" customFormat="1" ht="9.6" x14ac:dyDescent="0.2">
      <c r="D150" s="40"/>
      <c r="E150" s="40"/>
      <c r="F150" s="40"/>
      <c r="G150" s="40"/>
      <c r="H150" s="51"/>
      <c r="I150" s="40"/>
      <c r="J150" s="46"/>
      <c r="K150" s="40"/>
      <c r="L150" s="47"/>
      <c r="M150" s="70"/>
      <c r="N150" s="47"/>
      <c r="O150" s="49"/>
      <c r="P150" s="47"/>
      <c r="Q150" s="49"/>
      <c r="R150" s="47"/>
      <c r="S150" s="47"/>
      <c r="T150" s="47"/>
      <c r="U150" s="51"/>
      <c r="V150" s="51"/>
      <c r="W150" s="40"/>
      <c r="X150" s="40"/>
      <c r="Y150" s="40"/>
      <c r="Z150" s="40"/>
    </row>
    <row r="151" spans="4:26" s="52" customFormat="1" ht="9.6" x14ac:dyDescent="0.2">
      <c r="D151" s="40"/>
      <c r="E151" s="40"/>
      <c r="F151" s="40"/>
      <c r="G151" s="40"/>
      <c r="H151" s="51"/>
      <c r="I151" s="40"/>
      <c r="J151" s="46"/>
      <c r="K151" s="40"/>
      <c r="L151" s="47"/>
      <c r="M151" s="70"/>
      <c r="N151" s="47"/>
      <c r="O151" s="49"/>
      <c r="P151" s="47"/>
      <c r="Q151" s="49"/>
      <c r="R151" s="47"/>
      <c r="S151" s="47"/>
      <c r="T151" s="47"/>
      <c r="U151" s="51"/>
      <c r="V151" s="51"/>
      <c r="W151" s="40"/>
      <c r="X151" s="40"/>
      <c r="Y151" s="40"/>
      <c r="Z151" s="40"/>
    </row>
    <row r="152" spans="4:26" s="52" customFormat="1" ht="9.6" x14ac:dyDescent="0.2">
      <c r="D152" s="40"/>
      <c r="E152" s="40"/>
      <c r="F152" s="40"/>
      <c r="G152" s="40"/>
      <c r="H152" s="51"/>
      <c r="I152" s="40"/>
      <c r="J152" s="46"/>
      <c r="K152" s="40"/>
      <c r="L152" s="47"/>
      <c r="M152" s="70"/>
      <c r="N152" s="47"/>
      <c r="O152" s="49"/>
      <c r="P152" s="47"/>
      <c r="Q152" s="49"/>
      <c r="R152" s="47"/>
      <c r="S152" s="47"/>
      <c r="T152" s="47"/>
      <c r="U152" s="51"/>
      <c r="V152" s="51"/>
      <c r="W152" s="40"/>
      <c r="X152" s="40"/>
      <c r="Y152" s="40"/>
      <c r="Z152" s="40"/>
    </row>
    <row r="153" spans="4:26" s="52" customFormat="1" ht="9.6" x14ac:dyDescent="0.2">
      <c r="D153" s="40"/>
      <c r="E153" s="40"/>
      <c r="F153" s="40"/>
      <c r="G153" s="40"/>
      <c r="H153" s="51"/>
      <c r="I153" s="40"/>
      <c r="J153" s="46"/>
      <c r="K153" s="40"/>
      <c r="L153" s="47"/>
      <c r="M153" s="70"/>
      <c r="N153" s="47"/>
      <c r="O153" s="49"/>
      <c r="P153" s="47"/>
      <c r="Q153" s="49"/>
      <c r="R153" s="47"/>
      <c r="S153" s="47"/>
      <c r="T153" s="47"/>
      <c r="U153" s="51"/>
      <c r="V153" s="51"/>
      <c r="W153" s="40"/>
      <c r="X153" s="40"/>
      <c r="Y153" s="40"/>
      <c r="Z153" s="40"/>
    </row>
    <row r="154" spans="4:26" s="52" customFormat="1" ht="9.6" x14ac:dyDescent="0.2">
      <c r="D154" s="40"/>
      <c r="E154" s="40"/>
      <c r="F154" s="40"/>
      <c r="G154" s="40"/>
      <c r="H154" s="51"/>
      <c r="I154" s="40"/>
      <c r="J154" s="46"/>
      <c r="K154" s="40"/>
      <c r="L154" s="47"/>
      <c r="M154" s="70"/>
      <c r="N154" s="47"/>
      <c r="O154" s="49"/>
      <c r="P154" s="47"/>
      <c r="Q154" s="49"/>
      <c r="R154" s="47"/>
      <c r="S154" s="47"/>
      <c r="T154" s="47"/>
      <c r="U154" s="51"/>
      <c r="V154" s="51"/>
      <c r="W154" s="40"/>
      <c r="X154" s="40"/>
      <c r="Y154" s="40"/>
      <c r="Z154" s="40"/>
    </row>
    <row r="155" spans="4:26" s="52" customFormat="1" ht="9.6" x14ac:dyDescent="0.2">
      <c r="D155" s="40"/>
      <c r="E155" s="40"/>
      <c r="F155" s="40"/>
      <c r="G155" s="40"/>
      <c r="H155" s="51"/>
      <c r="I155" s="40"/>
      <c r="J155" s="46"/>
      <c r="K155" s="40"/>
      <c r="L155" s="47"/>
      <c r="M155" s="70"/>
      <c r="N155" s="47"/>
      <c r="O155" s="49"/>
      <c r="P155" s="47"/>
      <c r="Q155" s="49"/>
      <c r="R155" s="47"/>
      <c r="S155" s="47"/>
      <c r="T155" s="47"/>
      <c r="U155" s="51"/>
      <c r="V155" s="51"/>
      <c r="W155" s="40"/>
      <c r="X155" s="40"/>
      <c r="Y155" s="40"/>
      <c r="Z155" s="40"/>
    </row>
    <row r="156" spans="4:26" s="52" customFormat="1" ht="9.6" x14ac:dyDescent="0.2">
      <c r="D156" s="40"/>
      <c r="E156" s="40"/>
      <c r="F156" s="40"/>
      <c r="G156" s="40"/>
      <c r="H156" s="51"/>
      <c r="I156" s="40"/>
      <c r="J156" s="46"/>
      <c r="K156" s="40"/>
      <c r="L156" s="47"/>
      <c r="M156" s="70"/>
      <c r="N156" s="47"/>
      <c r="O156" s="49"/>
      <c r="P156" s="47"/>
      <c r="Q156" s="49"/>
      <c r="R156" s="47"/>
      <c r="S156" s="47"/>
      <c r="T156" s="47"/>
      <c r="U156" s="51"/>
      <c r="V156" s="51"/>
      <c r="W156" s="40"/>
      <c r="X156" s="40"/>
      <c r="Y156" s="40"/>
      <c r="Z156" s="40"/>
    </row>
    <row r="157" spans="4:26" s="52" customFormat="1" ht="9.6" x14ac:dyDescent="0.2">
      <c r="D157" s="40"/>
      <c r="E157" s="40"/>
      <c r="F157" s="40"/>
      <c r="G157" s="40"/>
      <c r="H157" s="51"/>
      <c r="I157" s="40"/>
      <c r="J157" s="46"/>
      <c r="K157" s="40"/>
      <c r="L157" s="47"/>
      <c r="M157" s="70"/>
      <c r="N157" s="47"/>
      <c r="O157" s="49"/>
      <c r="P157" s="47"/>
      <c r="Q157" s="49"/>
      <c r="R157" s="47"/>
      <c r="S157" s="47"/>
      <c r="T157" s="47"/>
      <c r="U157" s="51"/>
      <c r="V157" s="51"/>
      <c r="W157" s="40"/>
      <c r="X157" s="40"/>
      <c r="Y157" s="40"/>
      <c r="Z157" s="40"/>
    </row>
    <row r="158" spans="4:26" s="52" customFormat="1" ht="9.6" x14ac:dyDescent="0.2">
      <c r="D158" s="40"/>
      <c r="E158" s="40"/>
      <c r="F158" s="40"/>
      <c r="G158" s="40"/>
      <c r="H158" s="51"/>
      <c r="I158" s="40"/>
      <c r="J158" s="46"/>
      <c r="K158" s="40"/>
      <c r="L158" s="47"/>
      <c r="M158" s="70"/>
      <c r="N158" s="47"/>
      <c r="O158" s="49"/>
      <c r="P158" s="47"/>
      <c r="Q158" s="49"/>
      <c r="R158" s="47"/>
      <c r="S158" s="47"/>
      <c r="T158" s="47"/>
      <c r="U158" s="51"/>
      <c r="V158" s="51"/>
      <c r="W158" s="40"/>
      <c r="X158" s="40"/>
      <c r="Y158" s="40"/>
      <c r="Z158" s="40"/>
    </row>
    <row r="159" spans="4:26" s="52" customFormat="1" ht="9.6" x14ac:dyDescent="0.2">
      <c r="D159" s="40"/>
      <c r="E159" s="40"/>
      <c r="F159" s="40"/>
      <c r="G159" s="40"/>
      <c r="H159" s="51"/>
      <c r="I159" s="40"/>
      <c r="J159" s="46"/>
      <c r="K159" s="40"/>
      <c r="L159" s="47"/>
      <c r="M159" s="70"/>
      <c r="N159" s="47"/>
      <c r="O159" s="49"/>
      <c r="P159" s="47"/>
      <c r="Q159" s="49"/>
      <c r="R159" s="47"/>
      <c r="S159" s="47"/>
      <c r="T159" s="47"/>
      <c r="U159" s="51"/>
      <c r="V159" s="51"/>
      <c r="W159" s="40"/>
      <c r="X159" s="40"/>
      <c r="Y159" s="40"/>
      <c r="Z159" s="40"/>
    </row>
    <row r="160" spans="4:26" s="52" customFormat="1" ht="9.6" x14ac:dyDescent="0.2">
      <c r="D160" s="40"/>
      <c r="E160" s="40"/>
      <c r="F160" s="40"/>
      <c r="G160" s="40"/>
      <c r="H160" s="51"/>
      <c r="I160" s="40"/>
      <c r="J160" s="46"/>
      <c r="K160" s="40"/>
      <c r="L160" s="47"/>
      <c r="M160" s="70"/>
      <c r="N160" s="47"/>
      <c r="O160" s="49"/>
      <c r="P160" s="47"/>
      <c r="Q160" s="49"/>
      <c r="R160" s="47"/>
      <c r="S160" s="47"/>
      <c r="T160" s="47"/>
      <c r="U160" s="51"/>
      <c r="V160" s="51"/>
      <c r="W160" s="40"/>
      <c r="X160" s="40"/>
      <c r="Y160" s="40"/>
      <c r="Z160" s="40"/>
    </row>
    <row r="161" spans="4:26" s="52" customFormat="1" ht="9.6" x14ac:dyDescent="0.2">
      <c r="D161" s="40"/>
      <c r="E161" s="40"/>
      <c r="F161" s="40"/>
      <c r="G161" s="40"/>
      <c r="H161" s="51"/>
      <c r="I161" s="40"/>
      <c r="J161" s="46"/>
      <c r="K161" s="40"/>
      <c r="L161" s="47"/>
      <c r="M161" s="70"/>
      <c r="N161" s="47"/>
      <c r="O161" s="49"/>
      <c r="P161" s="47"/>
      <c r="Q161" s="49"/>
      <c r="R161" s="47"/>
      <c r="S161" s="47"/>
      <c r="T161" s="47"/>
      <c r="U161" s="51"/>
      <c r="V161" s="51"/>
      <c r="W161" s="40"/>
      <c r="X161" s="40"/>
      <c r="Y161" s="40"/>
      <c r="Z161" s="40"/>
    </row>
    <row r="162" spans="4:26" s="52" customFormat="1" ht="9.6" x14ac:dyDescent="0.2">
      <c r="D162" s="40"/>
      <c r="E162" s="40"/>
      <c r="F162" s="40"/>
      <c r="G162" s="40"/>
      <c r="H162" s="51"/>
      <c r="I162" s="40"/>
      <c r="J162" s="46"/>
      <c r="K162" s="40"/>
      <c r="L162" s="47"/>
      <c r="M162" s="70"/>
      <c r="N162" s="47"/>
      <c r="O162" s="49"/>
      <c r="P162" s="47"/>
      <c r="Q162" s="49"/>
      <c r="R162" s="47"/>
      <c r="S162" s="47"/>
      <c r="T162" s="47"/>
      <c r="U162" s="51"/>
      <c r="V162" s="51"/>
      <c r="W162" s="40"/>
      <c r="X162" s="40"/>
      <c r="Y162" s="40"/>
      <c r="Z162" s="40"/>
    </row>
    <row r="163" spans="4:26" s="52" customFormat="1" ht="9.6" x14ac:dyDescent="0.2">
      <c r="D163" s="40"/>
      <c r="E163" s="40"/>
      <c r="F163" s="40"/>
      <c r="G163" s="40"/>
      <c r="H163" s="51"/>
      <c r="I163" s="40"/>
      <c r="J163" s="46"/>
      <c r="K163" s="40"/>
      <c r="L163" s="47"/>
      <c r="M163" s="70"/>
      <c r="N163" s="47"/>
      <c r="O163" s="49"/>
      <c r="P163" s="47"/>
      <c r="Q163" s="49"/>
      <c r="R163" s="47"/>
      <c r="S163" s="47"/>
      <c r="T163" s="47"/>
      <c r="U163" s="51"/>
      <c r="V163" s="51"/>
      <c r="W163" s="40"/>
      <c r="X163" s="40"/>
      <c r="Y163" s="40"/>
      <c r="Z163" s="40"/>
    </row>
    <row r="164" spans="4:26" s="52" customFormat="1" ht="9.6" x14ac:dyDescent="0.2">
      <c r="D164" s="40"/>
      <c r="E164" s="40"/>
      <c r="F164" s="40"/>
      <c r="G164" s="40"/>
      <c r="H164" s="51"/>
      <c r="I164" s="40"/>
      <c r="J164" s="46"/>
      <c r="K164" s="40"/>
      <c r="L164" s="47"/>
      <c r="M164" s="70"/>
      <c r="N164" s="47"/>
      <c r="O164" s="49"/>
      <c r="P164" s="47"/>
      <c r="Q164" s="49"/>
      <c r="R164" s="47"/>
      <c r="S164" s="47"/>
      <c r="T164" s="47"/>
      <c r="U164" s="51"/>
      <c r="V164" s="51"/>
      <c r="W164" s="40"/>
      <c r="X164" s="40"/>
      <c r="Y164" s="40"/>
      <c r="Z164" s="40"/>
    </row>
    <row r="165" spans="4:26" s="52" customFormat="1" ht="9.6" x14ac:dyDescent="0.2">
      <c r="D165" s="40"/>
      <c r="E165" s="40"/>
      <c r="F165" s="40"/>
      <c r="G165" s="40"/>
      <c r="H165" s="51"/>
      <c r="I165" s="40"/>
      <c r="J165" s="46"/>
      <c r="K165" s="40"/>
      <c r="L165" s="47"/>
      <c r="M165" s="70"/>
      <c r="N165" s="47"/>
      <c r="O165" s="49"/>
      <c r="P165" s="47"/>
      <c r="Q165" s="49"/>
      <c r="R165" s="47"/>
      <c r="S165" s="47"/>
      <c r="T165" s="47"/>
      <c r="U165" s="51"/>
      <c r="V165" s="51"/>
      <c r="W165" s="40"/>
      <c r="X165" s="40"/>
      <c r="Y165" s="40"/>
      <c r="Z165" s="40"/>
    </row>
    <row r="166" spans="4:26" s="52" customFormat="1" ht="9.6" x14ac:dyDescent="0.2">
      <c r="D166" s="40"/>
      <c r="E166" s="40"/>
      <c r="F166" s="40"/>
      <c r="G166" s="40"/>
      <c r="H166" s="51"/>
      <c r="I166" s="40"/>
      <c r="J166" s="46"/>
      <c r="K166" s="40"/>
      <c r="L166" s="47"/>
      <c r="M166" s="70"/>
      <c r="N166" s="47"/>
      <c r="O166" s="49"/>
      <c r="P166" s="47"/>
      <c r="Q166" s="49"/>
      <c r="R166" s="47"/>
      <c r="S166" s="47"/>
      <c r="T166" s="47"/>
      <c r="U166" s="51"/>
      <c r="V166" s="51"/>
      <c r="W166" s="40"/>
      <c r="X166" s="40"/>
      <c r="Y166" s="40"/>
      <c r="Z166" s="40"/>
    </row>
    <row r="167" spans="4:26" s="52" customFormat="1" ht="9.6" x14ac:dyDescent="0.2">
      <c r="D167" s="40"/>
      <c r="E167" s="40"/>
      <c r="F167" s="40"/>
      <c r="G167" s="40"/>
      <c r="H167" s="51"/>
      <c r="I167" s="40"/>
      <c r="J167" s="46"/>
      <c r="K167" s="40"/>
      <c r="L167" s="47"/>
      <c r="M167" s="70"/>
      <c r="N167" s="47"/>
      <c r="O167" s="49"/>
      <c r="P167" s="47"/>
      <c r="Q167" s="49"/>
      <c r="R167" s="47"/>
      <c r="S167" s="47"/>
      <c r="T167" s="47"/>
      <c r="U167" s="51"/>
      <c r="V167" s="51"/>
      <c r="W167" s="40"/>
      <c r="X167" s="40"/>
      <c r="Y167" s="40"/>
      <c r="Z167" s="40"/>
    </row>
    <row r="168" spans="4:26" s="52" customFormat="1" ht="9.6" x14ac:dyDescent="0.2">
      <c r="D168" s="40"/>
      <c r="E168" s="40"/>
      <c r="F168" s="40"/>
      <c r="G168" s="40"/>
      <c r="H168" s="51"/>
      <c r="I168" s="40"/>
      <c r="J168" s="46"/>
      <c r="K168" s="40"/>
      <c r="L168" s="47"/>
      <c r="M168" s="70"/>
      <c r="N168" s="47"/>
      <c r="O168" s="49"/>
      <c r="P168" s="47"/>
      <c r="Q168" s="49"/>
      <c r="R168" s="47"/>
      <c r="S168" s="47"/>
      <c r="T168" s="47"/>
      <c r="U168" s="51"/>
      <c r="V168" s="51"/>
      <c r="W168" s="40"/>
      <c r="X168" s="40"/>
      <c r="Y168" s="40"/>
      <c r="Z168" s="40"/>
    </row>
    <row r="169" spans="4:26" s="52" customFormat="1" ht="9.6" x14ac:dyDescent="0.2">
      <c r="D169" s="40"/>
      <c r="E169" s="40"/>
      <c r="F169" s="40"/>
      <c r="G169" s="40"/>
      <c r="H169" s="51"/>
      <c r="I169" s="40"/>
      <c r="J169" s="46"/>
      <c r="K169" s="40"/>
      <c r="L169" s="47"/>
      <c r="M169" s="70"/>
      <c r="N169" s="47"/>
      <c r="O169" s="49"/>
      <c r="P169" s="47"/>
      <c r="Q169" s="49"/>
      <c r="R169" s="47"/>
      <c r="S169" s="47"/>
      <c r="T169" s="47"/>
      <c r="U169" s="51"/>
      <c r="V169" s="51"/>
      <c r="W169" s="40"/>
      <c r="X169" s="40"/>
      <c r="Y169" s="40"/>
      <c r="Z169" s="40"/>
    </row>
    <row r="170" spans="4:26" s="52" customFormat="1" ht="9.6" x14ac:dyDescent="0.2">
      <c r="D170" s="40"/>
      <c r="E170" s="40"/>
      <c r="F170" s="40"/>
      <c r="G170" s="40"/>
      <c r="H170" s="51"/>
      <c r="I170" s="40"/>
      <c r="J170" s="46"/>
      <c r="K170" s="40"/>
      <c r="L170" s="47"/>
      <c r="M170" s="70"/>
      <c r="N170" s="47"/>
      <c r="O170" s="49"/>
      <c r="P170" s="47"/>
      <c r="Q170" s="49"/>
      <c r="R170" s="47"/>
      <c r="S170" s="47"/>
      <c r="T170" s="47"/>
      <c r="U170" s="51"/>
      <c r="V170" s="51"/>
      <c r="W170" s="40"/>
      <c r="X170" s="40"/>
      <c r="Y170" s="40"/>
      <c r="Z170" s="40"/>
    </row>
    <row r="171" spans="4:26" s="52" customFormat="1" ht="9.6" x14ac:dyDescent="0.2">
      <c r="D171" s="40"/>
      <c r="E171" s="40"/>
      <c r="F171" s="40"/>
      <c r="G171" s="40"/>
      <c r="H171" s="51"/>
      <c r="I171" s="40"/>
      <c r="J171" s="46"/>
      <c r="K171" s="40"/>
      <c r="L171" s="47"/>
      <c r="M171" s="70"/>
      <c r="N171" s="47"/>
      <c r="O171" s="49"/>
      <c r="P171" s="47"/>
      <c r="Q171" s="49"/>
      <c r="R171" s="47"/>
      <c r="S171" s="47"/>
      <c r="T171" s="47"/>
      <c r="U171" s="51"/>
      <c r="V171" s="51"/>
      <c r="W171" s="40"/>
      <c r="X171" s="40"/>
      <c r="Y171" s="40"/>
      <c r="Z171" s="40"/>
    </row>
    <row r="172" spans="4:26" s="52" customFormat="1" ht="9.6" x14ac:dyDescent="0.2">
      <c r="D172" s="40"/>
      <c r="E172" s="40"/>
      <c r="F172" s="40"/>
      <c r="G172" s="40"/>
      <c r="H172" s="51"/>
      <c r="I172" s="40"/>
      <c r="J172" s="46"/>
      <c r="K172" s="40"/>
      <c r="L172" s="47"/>
      <c r="M172" s="70"/>
      <c r="N172" s="47"/>
      <c r="O172" s="49"/>
      <c r="P172" s="47"/>
      <c r="Q172" s="49"/>
      <c r="R172" s="47"/>
      <c r="S172" s="47"/>
      <c r="T172" s="47"/>
      <c r="U172" s="51"/>
      <c r="V172" s="51"/>
      <c r="W172" s="40"/>
      <c r="X172" s="40"/>
      <c r="Y172" s="40"/>
      <c r="Z172" s="40"/>
    </row>
    <row r="173" spans="4:26" s="52" customFormat="1" ht="9.6" x14ac:dyDescent="0.2">
      <c r="D173" s="40"/>
      <c r="E173" s="40"/>
      <c r="F173" s="40"/>
      <c r="G173" s="40"/>
      <c r="H173" s="51"/>
      <c r="I173" s="40"/>
      <c r="J173" s="46"/>
      <c r="K173" s="40"/>
      <c r="L173" s="47"/>
      <c r="M173" s="70"/>
      <c r="N173" s="47"/>
      <c r="O173" s="49"/>
      <c r="P173" s="47"/>
      <c r="Q173" s="49"/>
      <c r="R173" s="47"/>
      <c r="S173" s="47"/>
      <c r="T173" s="47"/>
      <c r="U173" s="51"/>
      <c r="V173" s="51"/>
      <c r="W173" s="40"/>
      <c r="X173" s="40"/>
      <c r="Y173" s="40"/>
      <c r="Z173" s="40"/>
    </row>
    <row r="174" spans="4:26" s="52" customFormat="1" ht="9.6" x14ac:dyDescent="0.2">
      <c r="D174" s="40"/>
      <c r="E174" s="40"/>
      <c r="F174" s="40"/>
      <c r="G174" s="40"/>
      <c r="H174" s="51"/>
      <c r="I174" s="40"/>
      <c r="J174" s="46"/>
      <c r="K174" s="40"/>
      <c r="L174" s="47"/>
      <c r="M174" s="70"/>
      <c r="N174" s="47"/>
      <c r="O174" s="49"/>
      <c r="P174" s="47"/>
      <c r="Q174" s="49"/>
      <c r="R174" s="47"/>
      <c r="S174" s="47"/>
      <c r="T174" s="47"/>
      <c r="U174" s="51"/>
      <c r="V174" s="51"/>
      <c r="W174" s="40"/>
      <c r="X174" s="40"/>
      <c r="Y174" s="40"/>
      <c r="Z174" s="40"/>
    </row>
    <row r="175" spans="4:26" s="52" customFormat="1" ht="9.6" x14ac:dyDescent="0.2">
      <c r="D175" s="40"/>
      <c r="E175" s="40"/>
      <c r="F175" s="40"/>
      <c r="G175" s="40"/>
      <c r="H175" s="51"/>
      <c r="I175" s="40"/>
      <c r="J175" s="46"/>
      <c r="K175" s="40"/>
      <c r="L175" s="47"/>
      <c r="M175" s="70"/>
      <c r="N175" s="47"/>
      <c r="O175" s="49"/>
      <c r="P175" s="47"/>
      <c r="Q175" s="49"/>
      <c r="R175" s="47"/>
      <c r="S175" s="47"/>
      <c r="T175" s="47"/>
      <c r="U175" s="51"/>
      <c r="V175" s="51"/>
      <c r="W175" s="40"/>
      <c r="X175" s="40"/>
      <c r="Y175" s="40"/>
      <c r="Z175" s="40"/>
    </row>
    <row r="176" spans="4:26" s="52" customFormat="1" ht="9.6" x14ac:dyDescent="0.2">
      <c r="D176" s="40"/>
      <c r="E176" s="40"/>
      <c r="F176" s="40"/>
      <c r="G176" s="40"/>
      <c r="H176" s="51"/>
      <c r="I176" s="40"/>
      <c r="J176" s="46"/>
      <c r="K176" s="40"/>
      <c r="L176" s="47"/>
      <c r="M176" s="70"/>
      <c r="N176" s="47"/>
      <c r="O176" s="49"/>
      <c r="P176" s="47"/>
      <c r="Q176" s="49"/>
      <c r="R176" s="47"/>
      <c r="S176" s="47"/>
      <c r="T176" s="47"/>
      <c r="U176" s="51"/>
      <c r="V176" s="51"/>
      <c r="W176" s="40"/>
      <c r="X176" s="40"/>
      <c r="Y176" s="40"/>
      <c r="Z176" s="40"/>
    </row>
    <row r="177" spans="4:26" s="52" customFormat="1" ht="9.6" x14ac:dyDescent="0.2">
      <c r="D177" s="40"/>
      <c r="E177" s="40"/>
      <c r="F177" s="40"/>
      <c r="G177" s="40"/>
      <c r="H177" s="51"/>
      <c r="I177" s="40"/>
      <c r="J177" s="46"/>
      <c r="K177" s="40"/>
      <c r="L177" s="47"/>
      <c r="M177" s="70"/>
      <c r="N177" s="47"/>
      <c r="O177" s="49"/>
      <c r="P177" s="47"/>
      <c r="Q177" s="49"/>
      <c r="R177" s="47"/>
      <c r="S177" s="47"/>
      <c r="T177" s="47"/>
      <c r="U177" s="51"/>
      <c r="V177" s="51"/>
      <c r="W177" s="40"/>
      <c r="X177" s="40"/>
      <c r="Y177" s="40"/>
      <c r="Z177" s="40"/>
    </row>
    <row r="178" spans="4:26" s="52" customFormat="1" ht="9.6" x14ac:dyDescent="0.2">
      <c r="D178" s="40"/>
      <c r="E178" s="40"/>
      <c r="F178" s="40"/>
      <c r="G178" s="40"/>
      <c r="H178" s="51"/>
      <c r="I178" s="40"/>
      <c r="J178" s="46"/>
      <c r="K178" s="40"/>
      <c r="L178" s="47"/>
      <c r="M178" s="70"/>
      <c r="N178" s="47"/>
      <c r="O178" s="49"/>
      <c r="P178" s="47"/>
      <c r="Q178" s="49"/>
      <c r="R178" s="47"/>
      <c r="S178" s="47"/>
      <c r="T178" s="47"/>
      <c r="U178" s="51"/>
      <c r="V178" s="51"/>
      <c r="W178" s="40"/>
      <c r="X178" s="40"/>
      <c r="Y178" s="40"/>
      <c r="Z178" s="40"/>
    </row>
    <row r="179" spans="4:26" s="52" customFormat="1" ht="9.6" x14ac:dyDescent="0.2">
      <c r="D179" s="40"/>
      <c r="E179" s="40"/>
      <c r="F179" s="40"/>
      <c r="G179" s="40"/>
      <c r="H179" s="51"/>
      <c r="I179" s="40"/>
      <c r="J179" s="46"/>
      <c r="K179" s="40"/>
      <c r="L179" s="47"/>
      <c r="M179" s="70"/>
      <c r="N179" s="47"/>
      <c r="O179" s="49"/>
      <c r="P179" s="47"/>
      <c r="Q179" s="49"/>
      <c r="R179" s="47"/>
      <c r="S179" s="47"/>
      <c r="T179" s="47"/>
      <c r="U179" s="51"/>
      <c r="V179" s="51"/>
      <c r="W179" s="40"/>
      <c r="X179" s="40"/>
      <c r="Y179" s="40"/>
      <c r="Z179" s="40"/>
    </row>
    <row r="180" spans="4:26" s="52" customFormat="1" ht="9.6" x14ac:dyDescent="0.2">
      <c r="D180" s="40"/>
      <c r="E180" s="40"/>
      <c r="F180" s="40"/>
      <c r="G180" s="40"/>
      <c r="H180" s="51"/>
      <c r="I180" s="40"/>
      <c r="J180" s="46"/>
      <c r="K180" s="40"/>
      <c r="L180" s="47"/>
      <c r="M180" s="70"/>
      <c r="N180" s="47"/>
      <c r="O180" s="49"/>
      <c r="P180" s="47"/>
      <c r="Q180" s="49"/>
      <c r="R180" s="47"/>
      <c r="S180" s="47"/>
      <c r="T180" s="47"/>
      <c r="U180" s="51"/>
      <c r="V180" s="51"/>
      <c r="W180" s="40"/>
      <c r="X180" s="40"/>
      <c r="Y180" s="40"/>
      <c r="Z180" s="40"/>
    </row>
    <row r="181" spans="4:26" s="52" customFormat="1" ht="9.6" x14ac:dyDescent="0.2">
      <c r="D181" s="40"/>
      <c r="E181" s="40"/>
      <c r="F181" s="40"/>
      <c r="G181" s="40"/>
      <c r="H181" s="51"/>
      <c r="I181" s="40"/>
      <c r="J181" s="46"/>
      <c r="K181" s="40"/>
      <c r="L181" s="47"/>
      <c r="M181" s="70"/>
      <c r="N181" s="47"/>
      <c r="O181" s="49"/>
      <c r="P181" s="47"/>
      <c r="Q181" s="49"/>
      <c r="R181" s="47"/>
      <c r="S181" s="47"/>
      <c r="T181" s="47"/>
      <c r="U181" s="51"/>
      <c r="V181" s="51"/>
      <c r="W181" s="40"/>
      <c r="X181" s="40"/>
      <c r="Y181" s="40"/>
      <c r="Z181" s="40"/>
    </row>
    <row r="182" spans="4:26" s="52" customFormat="1" ht="9.6" x14ac:dyDescent="0.2">
      <c r="D182" s="40"/>
      <c r="E182" s="40"/>
      <c r="F182" s="40"/>
      <c r="G182" s="40"/>
      <c r="H182" s="51"/>
      <c r="I182" s="40"/>
      <c r="J182" s="46"/>
      <c r="K182" s="40"/>
      <c r="L182" s="47"/>
      <c r="M182" s="70"/>
      <c r="N182" s="47"/>
      <c r="O182" s="49"/>
      <c r="P182" s="47"/>
      <c r="Q182" s="49"/>
      <c r="R182" s="47"/>
      <c r="S182" s="47"/>
      <c r="T182" s="47"/>
      <c r="U182" s="51"/>
      <c r="V182" s="51"/>
      <c r="W182" s="40"/>
      <c r="X182" s="40"/>
      <c r="Y182" s="40"/>
      <c r="Z182" s="40"/>
    </row>
    <row r="183" spans="4:26" s="52" customFormat="1" ht="9.6" x14ac:dyDescent="0.2">
      <c r="D183" s="40"/>
      <c r="E183" s="40"/>
      <c r="F183" s="40"/>
      <c r="G183" s="40"/>
      <c r="H183" s="51"/>
      <c r="I183" s="40"/>
      <c r="J183" s="46"/>
      <c r="K183" s="40"/>
      <c r="L183" s="47"/>
      <c r="M183" s="70"/>
      <c r="N183" s="47"/>
      <c r="O183" s="49"/>
      <c r="P183" s="47"/>
      <c r="Q183" s="49"/>
      <c r="R183" s="47"/>
      <c r="S183" s="47"/>
      <c r="T183" s="47"/>
      <c r="U183" s="51"/>
      <c r="V183" s="51"/>
      <c r="W183" s="40"/>
      <c r="X183" s="40"/>
      <c r="Y183" s="40"/>
      <c r="Z183" s="40"/>
    </row>
    <row r="184" spans="4:26" s="52" customFormat="1" ht="9.6" x14ac:dyDescent="0.2">
      <c r="D184" s="40"/>
      <c r="E184" s="40"/>
      <c r="F184" s="40"/>
      <c r="G184" s="40"/>
      <c r="H184" s="51"/>
      <c r="I184" s="40"/>
      <c r="J184" s="46"/>
      <c r="K184" s="40"/>
      <c r="L184" s="47"/>
      <c r="M184" s="70"/>
      <c r="N184" s="47"/>
      <c r="O184" s="49"/>
      <c r="P184" s="47"/>
      <c r="Q184" s="49"/>
      <c r="R184" s="47"/>
      <c r="S184" s="47"/>
      <c r="T184" s="47"/>
      <c r="U184" s="51"/>
      <c r="V184" s="51"/>
      <c r="W184" s="40"/>
      <c r="X184" s="40"/>
      <c r="Y184" s="40"/>
      <c r="Z184" s="40"/>
    </row>
    <row r="185" spans="4:26" s="52" customFormat="1" ht="9.6" x14ac:dyDescent="0.2">
      <c r="D185" s="40"/>
      <c r="E185" s="40"/>
      <c r="F185" s="40"/>
      <c r="G185" s="40"/>
      <c r="H185" s="51"/>
      <c r="I185" s="40"/>
      <c r="J185" s="46"/>
      <c r="K185" s="40"/>
      <c r="L185" s="47"/>
      <c r="M185" s="70"/>
      <c r="N185" s="47"/>
      <c r="O185" s="49"/>
      <c r="P185" s="47"/>
      <c r="Q185" s="49"/>
      <c r="R185" s="47"/>
      <c r="S185" s="47"/>
      <c r="T185" s="47"/>
      <c r="U185" s="51"/>
      <c r="V185" s="51"/>
      <c r="W185" s="40"/>
      <c r="X185" s="40"/>
      <c r="Y185" s="40"/>
      <c r="Z185" s="40"/>
    </row>
    <row r="186" spans="4:26" s="52" customFormat="1" ht="9.6" x14ac:dyDescent="0.2">
      <c r="D186" s="40"/>
      <c r="E186" s="40"/>
      <c r="F186" s="40"/>
      <c r="G186" s="40"/>
      <c r="H186" s="51"/>
      <c r="I186" s="40"/>
      <c r="J186" s="46"/>
      <c r="K186" s="40"/>
      <c r="L186" s="47"/>
      <c r="M186" s="70"/>
      <c r="N186" s="47"/>
      <c r="O186" s="49"/>
      <c r="P186" s="47"/>
      <c r="Q186" s="49"/>
      <c r="R186" s="47"/>
      <c r="S186" s="47"/>
      <c r="T186" s="47"/>
      <c r="U186" s="51"/>
      <c r="V186" s="51"/>
      <c r="W186" s="40"/>
      <c r="X186" s="40"/>
      <c r="Y186" s="40"/>
      <c r="Z186" s="40"/>
    </row>
    <row r="187" spans="4:26" s="52" customFormat="1" ht="9.6" x14ac:dyDescent="0.2">
      <c r="D187" s="40"/>
      <c r="E187" s="40"/>
      <c r="F187" s="40"/>
      <c r="G187" s="40"/>
      <c r="H187" s="51"/>
      <c r="I187" s="40"/>
      <c r="J187" s="46"/>
      <c r="K187" s="40"/>
      <c r="L187" s="47"/>
      <c r="M187" s="70"/>
      <c r="N187" s="47"/>
      <c r="O187" s="49"/>
      <c r="P187" s="47"/>
      <c r="Q187" s="49"/>
      <c r="R187" s="47"/>
      <c r="S187" s="47"/>
      <c r="T187" s="47"/>
      <c r="U187" s="51"/>
      <c r="V187" s="51"/>
      <c r="W187" s="40"/>
      <c r="X187" s="40"/>
      <c r="Y187" s="40"/>
      <c r="Z187" s="40"/>
    </row>
    <row r="188" spans="4:26" s="52" customFormat="1" ht="9.6" x14ac:dyDescent="0.2">
      <c r="D188" s="40"/>
      <c r="E188" s="40"/>
      <c r="F188" s="40"/>
      <c r="G188" s="40"/>
      <c r="H188" s="51"/>
      <c r="I188" s="40"/>
      <c r="J188" s="46"/>
      <c r="K188" s="40"/>
      <c r="L188" s="47"/>
      <c r="M188" s="70"/>
      <c r="N188" s="47"/>
      <c r="O188" s="49"/>
      <c r="P188" s="47"/>
      <c r="Q188" s="49"/>
      <c r="R188" s="47"/>
      <c r="S188" s="47"/>
      <c r="T188" s="47"/>
      <c r="U188" s="51"/>
      <c r="V188" s="51"/>
      <c r="W188" s="40"/>
      <c r="X188" s="40"/>
      <c r="Y188" s="40"/>
      <c r="Z188" s="40"/>
    </row>
    <row r="189" spans="4:26" s="52" customFormat="1" ht="9.6" x14ac:dyDescent="0.2">
      <c r="D189" s="40"/>
      <c r="E189" s="40"/>
      <c r="F189" s="40"/>
      <c r="G189" s="40"/>
      <c r="H189" s="51"/>
      <c r="I189" s="40"/>
      <c r="J189" s="46"/>
      <c r="K189" s="40"/>
      <c r="L189" s="47"/>
      <c r="M189" s="70"/>
      <c r="N189" s="47"/>
      <c r="O189" s="49"/>
      <c r="P189" s="47"/>
      <c r="Q189" s="49"/>
      <c r="R189" s="47"/>
      <c r="S189" s="47"/>
      <c r="T189" s="47"/>
      <c r="U189" s="51"/>
      <c r="V189" s="51"/>
      <c r="W189" s="40"/>
      <c r="X189" s="40"/>
      <c r="Y189" s="40"/>
      <c r="Z189" s="40"/>
    </row>
    <row r="190" spans="4:26" s="52" customFormat="1" ht="9.6" x14ac:dyDescent="0.2">
      <c r="D190" s="40"/>
      <c r="E190" s="40"/>
      <c r="F190" s="40"/>
      <c r="G190" s="40"/>
      <c r="H190" s="51"/>
      <c r="I190" s="40"/>
      <c r="J190" s="46"/>
      <c r="K190" s="40"/>
      <c r="L190" s="47"/>
      <c r="M190" s="70"/>
      <c r="N190" s="47"/>
      <c r="O190" s="49"/>
      <c r="P190" s="47"/>
      <c r="Q190" s="49"/>
      <c r="R190" s="47"/>
      <c r="S190" s="47"/>
      <c r="T190" s="47"/>
      <c r="U190" s="51"/>
      <c r="V190" s="51"/>
      <c r="W190" s="40"/>
      <c r="X190" s="40"/>
      <c r="Y190" s="40"/>
      <c r="Z190" s="40"/>
    </row>
    <row r="191" spans="4:26" s="52" customFormat="1" ht="9.6" x14ac:dyDescent="0.2">
      <c r="D191" s="40"/>
      <c r="E191" s="40"/>
      <c r="F191" s="40"/>
      <c r="G191" s="40"/>
      <c r="H191" s="51"/>
      <c r="I191" s="40"/>
      <c r="J191" s="46"/>
      <c r="K191" s="40"/>
      <c r="L191" s="47"/>
      <c r="M191" s="70"/>
      <c r="N191" s="47"/>
      <c r="O191" s="49"/>
      <c r="P191" s="47"/>
      <c r="Q191" s="49"/>
      <c r="R191" s="47"/>
      <c r="S191" s="47"/>
      <c r="T191" s="47"/>
      <c r="U191" s="51"/>
      <c r="V191" s="51"/>
      <c r="W191" s="40"/>
      <c r="X191" s="40"/>
      <c r="Y191" s="40"/>
      <c r="Z191" s="40"/>
    </row>
    <row r="192" spans="4:26" s="52" customFormat="1" ht="9.6" x14ac:dyDescent="0.2">
      <c r="D192" s="40"/>
      <c r="E192" s="40"/>
      <c r="F192" s="40"/>
      <c r="G192" s="40"/>
      <c r="H192" s="51"/>
      <c r="I192" s="40"/>
      <c r="J192" s="46"/>
      <c r="K192" s="40"/>
      <c r="L192" s="47"/>
      <c r="M192" s="70"/>
      <c r="N192" s="47"/>
      <c r="O192" s="49"/>
      <c r="P192" s="47"/>
      <c r="Q192" s="49"/>
      <c r="R192" s="47"/>
      <c r="S192" s="47"/>
      <c r="T192" s="47"/>
      <c r="U192" s="51"/>
      <c r="V192" s="51"/>
      <c r="W192" s="40"/>
      <c r="X192" s="40"/>
      <c r="Y192" s="40"/>
      <c r="Z192" s="40"/>
    </row>
    <row r="193" spans="4:26" s="52" customFormat="1" ht="9.6" x14ac:dyDescent="0.2">
      <c r="D193" s="40"/>
      <c r="E193" s="40"/>
      <c r="F193" s="40"/>
      <c r="G193" s="40"/>
      <c r="H193" s="51"/>
      <c r="I193" s="40"/>
      <c r="J193" s="46"/>
      <c r="K193" s="40"/>
      <c r="L193" s="47"/>
      <c r="M193" s="70"/>
      <c r="N193" s="47"/>
      <c r="O193" s="49"/>
      <c r="P193" s="47"/>
      <c r="Q193" s="49"/>
      <c r="R193" s="47"/>
      <c r="S193" s="47"/>
      <c r="T193" s="47"/>
      <c r="U193" s="51"/>
      <c r="V193" s="51"/>
      <c r="W193" s="40"/>
      <c r="X193" s="40"/>
      <c r="Y193" s="40"/>
      <c r="Z193" s="40"/>
    </row>
    <row r="194" spans="4:26" s="52" customFormat="1" ht="9.6" x14ac:dyDescent="0.2">
      <c r="D194" s="40"/>
      <c r="E194" s="40"/>
      <c r="F194" s="40"/>
      <c r="G194" s="40"/>
      <c r="H194" s="51"/>
      <c r="I194" s="40"/>
      <c r="J194" s="46"/>
      <c r="K194" s="40"/>
      <c r="L194" s="47"/>
      <c r="M194" s="70"/>
      <c r="N194" s="47"/>
      <c r="O194" s="49"/>
      <c r="P194" s="47"/>
      <c r="Q194" s="49"/>
      <c r="R194" s="47"/>
      <c r="S194" s="47"/>
      <c r="T194" s="47"/>
      <c r="U194" s="51"/>
      <c r="V194" s="51"/>
      <c r="W194" s="40"/>
      <c r="X194" s="40"/>
      <c r="Y194" s="40"/>
      <c r="Z194" s="40"/>
    </row>
    <row r="195" spans="4:26" s="52" customFormat="1" ht="9.6" x14ac:dyDescent="0.2">
      <c r="D195" s="40"/>
      <c r="E195" s="40"/>
      <c r="F195" s="40"/>
      <c r="G195" s="40"/>
      <c r="H195" s="51"/>
      <c r="I195" s="40"/>
      <c r="J195" s="46"/>
      <c r="K195" s="40"/>
      <c r="L195" s="47"/>
      <c r="M195" s="70"/>
      <c r="N195" s="47"/>
      <c r="O195" s="49"/>
      <c r="P195" s="47"/>
      <c r="Q195" s="49"/>
      <c r="R195" s="47"/>
      <c r="S195" s="47"/>
      <c r="T195" s="47"/>
      <c r="U195" s="51"/>
      <c r="V195" s="51"/>
      <c r="W195" s="40"/>
      <c r="X195" s="40"/>
      <c r="Y195" s="40"/>
      <c r="Z195" s="40"/>
    </row>
    <row r="196" spans="4:26" s="52" customFormat="1" ht="9.6" x14ac:dyDescent="0.2">
      <c r="D196" s="40"/>
      <c r="E196" s="40"/>
      <c r="F196" s="40"/>
      <c r="G196" s="40"/>
      <c r="H196" s="51"/>
      <c r="I196" s="40"/>
      <c r="J196" s="46"/>
      <c r="K196" s="40"/>
      <c r="L196" s="47"/>
      <c r="M196" s="70"/>
      <c r="N196" s="47"/>
      <c r="O196" s="49"/>
      <c r="P196" s="47"/>
      <c r="Q196" s="49"/>
      <c r="R196" s="47"/>
      <c r="S196" s="47"/>
      <c r="T196" s="47"/>
      <c r="U196" s="51"/>
      <c r="V196" s="51"/>
      <c r="W196" s="40"/>
      <c r="X196" s="40"/>
      <c r="Y196" s="40"/>
      <c r="Z196" s="40"/>
    </row>
    <row r="197" spans="4:26" s="52" customFormat="1" ht="9.6" x14ac:dyDescent="0.2">
      <c r="D197" s="40"/>
      <c r="E197" s="40"/>
      <c r="F197" s="40"/>
      <c r="G197" s="40"/>
      <c r="H197" s="51"/>
      <c r="I197" s="40"/>
      <c r="J197" s="46"/>
      <c r="K197" s="40"/>
      <c r="L197" s="47"/>
      <c r="M197" s="70"/>
      <c r="N197" s="47"/>
      <c r="O197" s="49"/>
      <c r="P197" s="47"/>
      <c r="Q197" s="49"/>
      <c r="R197" s="47"/>
      <c r="S197" s="47"/>
      <c r="T197" s="47"/>
      <c r="U197" s="51"/>
      <c r="V197" s="51"/>
      <c r="W197" s="40"/>
      <c r="X197" s="40"/>
      <c r="Y197" s="40"/>
      <c r="Z197" s="40"/>
    </row>
    <row r="198" spans="4:26" s="52" customFormat="1" ht="9.6" x14ac:dyDescent="0.2">
      <c r="D198" s="40"/>
      <c r="E198" s="40"/>
      <c r="F198" s="40"/>
      <c r="G198" s="40"/>
      <c r="H198" s="51"/>
      <c r="I198" s="40"/>
      <c r="J198" s="46"/>
      <c r="K198" s="40"/>
      <c r="L198" s="47"/>
      <c r="M198" s="70"/>
      <c r="N198" s="47"/>
      <c r="O198" s="49"/>
      <c r="P198" s="47"/>
      <c r="Q198" s="49"/>
      <c r="R198" s="47"/>
      <c r="S198" s="47"/>
      <c r="T198" s="47"/>
      <c r="U198" s="51"/>
      <c r="V198" s="51"/>
      <c r="W198" s="40"/>
      <c r="X198" s="40"/>
      <c r="Y198" s="40"/>
      <c r="Z198" s="40"/>
    </row>
    <row r="199" spans="4:26" s="52" customFormat="1" ht="9.6" x14ac:dyDescent="0.2">
      <c r="D199" s="40"/>
      <c r="E199" s="40"/>
      <c r="F199" s="40"/>
      <c r="G199" s="40"/>
      <c r="H199" s="51"/>
      <c r="I199" s="40"/>
      <c r="J199" s="46"/>
      <c r="K199" s="40"/>
      <c r="L199" s="47"/>
      <c r="M199" s="70"/>
      <c r="N199" s="47"/>
      <c r="O199" s="49"/>
      <c r="P199" s="47"/>
      <c r="Q199" s="49"/>
      <c r="R199" s="47"/>
      <c r="S199" s="47"/>
      <c r="T199" s="47"/>
      <c r="U199" s="51"/>
      <c r="V199" s="51"/>
      <c r="W199" s="40"/>
      <c r="X199" s="40"/>
      <c r="Y199" s="40"/>
      <c r="Z199" s="40"/>
    </row>
    <row r="200" spans="4:26" s="52" customFormat="1" ht="9.6" x14ac:dyDescent="0.2">
      <c r="D200" s="40"/>
      <c r="E200" s="40"/>
      <c r="F200" s="40"/>
      <c r="G200" s="40"/>
      <c r="H200" s="51"/>
      <c r="I200" s="40"/>
      <c r="J200" s="46"/>
      <c r="K200" s="40"/>
      <c r="L200" s="47"/>
      <c r="M200" s="70"/>
      <c r="N200" s="47"/>
      <c r="O200" s="49"/>
      <c r="P200" s="47"/>
      <c r="Q200" s="49"/>
      <c r="R200" s="47"/>
      <c r="S200" s="47"/>
      <c r="T200" s="47"/>
      <c r="U200" s="51"/>
      <c r="V200" s="51"/>
      <c r="W200" s="40"/>
      <c r="X200" s="40"/>
      <c r="Y200" s="40"/>
      <c r="Z200" s="40"/>
    </row>
    <row r="201" spans="4:26" s="52" customFormat="1" ht="9.6" x14ac:dyDescent="0.2">
      <c r="D201" s="40"/>
      <c r="E201" s="40"/>
      <c r="F201" s="40"/>
      <c r="G201" s="40"/>
      <c r="H201" s="51"/>
      <c r="I201" s="40"/>
      <c r="J201" s="46"/>
      <c r="K201" s="40"/>
      <c r="L201" s="47"/>
      <c r="M201" s="70"/>
      <c r="N201" s="47"/>
      <c r="O201" s="49"/>
      <c r="P201" s="47"/>
      <c r="Q201" s="49"/>
      <c r="R201" s="47"/>
      <c r="S201" s="47"/>
      <c r="T201" s="47"/>
      <c r="U201" s="51"/>
      <c r="V201" s="51"/>
      <c r="W201" s="40"/>
      <c r="X201" s="40"/>
      <c r="Y201" s="40"/>
      <c r="Z201" s="40"/>
    </row>
    <row r="202" spans="4:26" s="52" customFormat="1" ht="9.6" x14ac:dyDescent="0.2">
      <c r="D202" s="40"/>
      <c r="E202" s="40"/>
      <c r="F202" s="40"/>
      <c r="G202" s="40"/>
      <c r="H202" s="51"/>
      <c r="I202" s="40"/>
      <c r="J202" s="46"/>
      <c r="K202" s="40"/>
      <c r="L202" s="47"/>
      <c r="M202" s="70"/>
      <c r="N202" s="47"/>
      <c r="O202" s="49"/>
      <c r="P202" s="47"/>
      <c r="Q202" s="49"/>
      <c r="R202" s="47"/>
      <c r="S202" s="47"/>
      <c r="T202" s="47"/>
      <c r="U202" s="51"/>
      <c r="V202" s="51"/>
      <c r="W202" s="40"/>
      <c r="X202" s="40"/>
      <c r="Y202" s="40"/>
      <c r="Z202" s="40"/>
    </row>
    <row r="203" spans="4:26" s="52" customFormat="1" ht="9.6" x14ac:dyDescent="0.2">
      <c r="D203" s="40"/>
      <c r="E203" s="40"/>
      <c r="F203" s="40"/>
      <c r="G203" s="40"/>
      <c r="H203" s="51"/>
      <c r="I203" s="40"/>
      <c r="J203" s="46"/>
      <c r="K203" s="40"/>
      <c r="L203" s="47"/>
      <c r="M203" s="70"/>
      <c r="N203" s="47"/>
      <c r="O203" s="49"/>
      <c r="P203" s="47"/>
      <c r="Q203" s="49"/>
      <c r="R203" s="47"/>
      <c r="S203" s="47"/>
      <c r="T203" s="47"/>
      <c r="U203" s="51"/>
      <c r="V203" s="51"/>
      <c r="W203" s="40"/>
      <c r="X203" s="40"/>
      <c r="Y203" s="40"/>
      <c r="Z203" s="40"/>
    </row>
    <row r="204" spans="4:26" s="52" customFormat="1" ht="9.6" x14ac:dyDescent="0.2">
      <c r="D204" s="40"/>
      <c r="E204" s="40"/>
      <c r="F204" s="40"/>
      <c r="G204" s="40"/>
      <c r="H204" s="51"/>
      <c r="I204" s="40"/>
      <c r="J204" s="46"/>
      <c r="K204" s="40"/>
      <c r="L204" s="47"/>
      <c r="M204" s="70"/>
      <c r="N204" s="47"/>
      <c r="O204" s="49"/>
      <c r="P204" s="47"/>
      <c r="Q204" s="49"/>
      <c r="R204" s="47"/>
      <c r="S204" s="47"/>
      <c r="T204" s="47"/>
      <c r="U204" s="51"/>
      <c r="V204" s="51"/>
      <c r="W204" s="40"/>
      <c r="X204" s="40"/>
      <c r="Y204" s="40"/>
      <c r="Z204" s="40"/>
    </row>
    <row r="205" spans="4:26" s="52" customFormat="1" ht="9.6" x14ac:dyDescent="0.2">
      <c r="D205" s="40"/>
      <c r="E205" s="40"/>
      <c r="F205" s="40"/>
      <c r="G205" s="40"/>
      <c r="H205" s="51"/>
      <c r="I205" s="40"/>
      <c r="J205" s="46"/>
      <c r="K205" s="40"/>
      <c r="L205" s="47"/>
      <c r="M205" s="70"/>
      <c r="N205" s="47"/>
      <c r="O205" s="49"/>
      <c r="P205" s="47"/>
      <c r="Q205" s="49"/>
      <c r="R205" s="47"/>
      <c r="S205" s="47"/>
      <c r="T205" s="47"/>
      <c r="U205" s="51"/>
      <c r="V205" s="51"/>
      <c r="W205" s="40"/>
      <c r="X205" s="40"/>
      <c r="Y205" s="40"/>
      <c r="Z205" s="40"/>
    </row>
    <row r="206" spans="4:26" s="52" customFormat="1" ht="9.6" x14ac:dyDescent="0.2">
      <c r="D206" s="40"/>
      <c r="E206" s="40"/>
      <c r="F206" s="40"/>
      <c r="G206" s="40"/>
      <c r="H206" s="51"/>
      <c r="I206" s="40"/>
      <c r="J206" s="46"/>
      <c r="K206" s="40"/>
      <c r="L206" s="47"/>
      <c r="M206" s="70"/>
      <c r="N206" s="47"/>
      <c r="O206" s="49"/>
      <c r="P206" s="47"/>
      <c r="Q206" s="49"/>
      <c r="R206" s="47"/>
      <c r="S206" s="47"/>
      <c r="T206" s="47"/>
      <c r="U206" s="51"/>
      <c r="V206" s="51"/>
      <c r="W206" s="40"/>
      <c r="X206" s="40"/>
      <c r="Y206" s="40"/>
      <c r="Z206" s="40"/>
    </row>
    <row r="207" spans="4:26" s="52" customFormat="1" ht="9.6" x14ac:dyDescent="0.2">
      <c r="D207" s="40"/>
      <c r="E207" s="40"/>
      <c r="F207" s="40"/>
      <c r="G207" s="40"/>
      <c r="H207" s="51"/>
      <c r="I207" s="40"/>
      <c r="J207" s="46"/>
      <c r="K207" s="40"/>
      <c r="L207" s="47"/>
      <c r="M207" s="70"/>
      <c r="N207" s="47"/>
      <c r="O207" s="49"/>
      <c r="P207" s="47"/>
      <c r="Q207" s="49"/>
      <c r="R207" s="47"/>
      <c r="S207" s="47"/>
      <c r="T207" s="47"/>
      <c r="U207" s="51"/>
      <c r="V207" s="51"/>
      <c r="W207" s="40"/>
      <c r="X207" s="40"/>
      <c r="Y207" s="40"/>
      <c r="Z207" s="40"/>
    </row>
    <row r="208" spans="4:26" s="52" customFormat="1" ht="9.6" x14ac:dyDescent="0.2">
      <c r="D208" s="40"/>
      <c r="E208" s="40"/>
      <c r="F208" s="40"/>
      <c r="G208" s="40"/>
      <c r="H208" s="51"/>
      <c r="I208" s="40"/>
      <c r="J208" s="46"/>
      <c r="K208" s="40"/>
      <c r="L208" s="47"/>
      <c r="M208" s="70"/>
      <c r="N208" s="47"/>
      <c r="O208" s="49"/>
      <c r="P208" s="47"/>
      <c r="Q208" s="49"/>
      <c r="R208" s="47"/>
      <c r="S208" s="47"/>
      <c r="T208" s="47"/>
      <c r="U208" s="51"/>
      <c r="V208" s="51"/>
      <c r="W208" s="40"/>
      <c r="X208" s="40"/>
      <c r="Y208" s="40"/>
      <c r="Z208" s="40"/>
    </row>
    <row r="209" spans="4:26" s="52" customFormat="1" ht="9.6" x14ac:dyDescent="0.2">
      <c r="D209" s="40"/>
      <c r="E209" s="40"/>
      <c r="F209" s="40"/>
      <c r="G209" s="40"/>
      <c r="H209" s="51"/>
      <c r="I209" s="40"/>
      <c r="J209" s="46"/>
      <c r="K209" s="40"/>
      <c r="L209" s="47"/>
      <c r="M209" s="70"/>
      <c r="N209" s="47"/>
      <c r="O209" s="49"/>
      <c r="P209" s="47"/>
      <c r="Q209" s="49"/>
      <c r="R209" s="47"/>
      <c r="S209" s="47"/>
      <c r="T209" s="47"/>
      <c r="U209" s="51"/>
      <c r="V209" s="51"/>
      <c r="W209" s="40"/>
      <c r="X209" s="40"/>
      <c r="Y209" s="40"/>
      <c r="Z209" s="40"/>
    </row>
    <row r="210" spans="4:26" s="52" customFormat="1" ht="9.6" x14ac:dyDescent="0.2">
      <c r="D210" s="40"/>
      <c r="E210" s="40"/>
      <c r="F210" s="40"/>
      <c r="G210" s="40"/>
      <c r="H210" s="51"/>
      <c r="I210" s="40"/>
      <c r="J210" s="46"/>
      <c r="K210" s="40"/>
      <c r="L210" s="47"/>
      <c r="M210" s="70"/>
      <c r="N210" s="47"/>
      <c r="O210" s="49"/>
      <c r="P210" s="47"/>
      <c r="Q210" s="49"/>
      <c r="R210" s="47"/>
      <c r="S210" s="47"/>
      <c r="T210" s="47"/>
      <c r="U210" s="51"/>
      <c r="V210" s="51"/>
      <c r="W210" s="40"/>
      <c r="X210" s="40"/>
      <c r="Y210" s="40"/>
      <c r="Z210" s="40"/>
    </row>
    <row r="211" spans="4:26" s="52" customFormat="1" ht="9.6" x14ac:dyDescent="0.2">
      <c r="D211" s="40"/>
      <c r="E211" s="40"/>
      <c r="F211" s="40"/>
      <c r="G211" s="40"/>
      <c r="H211" s="51"/>
      <c r="I211" s="40"/>
      <c r="J211" s="46"/>
      <c r="K211" s="40"/>
      <c r="L211" s="47"/>
      <c r="M211" s="70"/>
      <c r="N211" s="47"/>
      <c r="O211" s="49"/>
      <c r="P211" s="47"/>
      <c r="Q211" s="49"/>
      <c r="R211" s="47"/>
      <c r="S211" s="47"/>
      <c r="T211" s="47"/>
      <c r="U211" s="51"/>
      <c r="V211" s="51"/>
      <c r="W211" s="40"/>
      <c r="X211" s="40"/>
      <c r="Y211" s="40"/>
      <c r="Z211" s="40"/>
    </row>
    <row r="212" spans="4:26" s="52" customFormat="1" ht="9.6" x14ac:dyDescent="0.2">
      <c r="D212" s="40"/>
      <c r="E212" s="40"/>
      <c r="F212" s="40"/>
      <c r="G212" s="40"/>
      <c r="H212" s="51"/>
      <c r="I212" s="40"/>
      <c r="J212" s="46"/>
      <c r="K212" s="40"/>
      <c r="L212" s="47"/>
      <c r="M212" s="70"/>
      <c r="N212" s="47"/>
      <c r="O212" s="49"/>
      <c r="P212" s="47"/>
      <c r="Q212" s="49"/>
      <c r="R212" s="47"/>
      <c r="S212" s="47"/>
      <c r="T212" s="47"/>
      <c r="U212" s="51"/>
      <c r="V212" s="51"/>
      <c r="W212" s="40"/>
      <c r="X212" s="40"/>
      <c r="Y212" s="40"/>
      <c r="Z212" s="40"/>
    </row>
    <row r="213" spans="4:26" s="52" customFormat="1" ht="9.6" x14ac:dyDescent="0.2">
      <c r="D213" s="40"/>
      <c r="E213" s="40"/>
      <c r="F213" s="40"/>
      <c r="G213" s="40"/>
      <c r="H213" s="51"/>
      <c r="I213" s="40"/>
      <c r="J213" s="46"/>
      <c r="K213" s="40"/>
      <c r="L213" s="47"/>
      <c r="M213" s="70"/>
      <c r="N213" s="47"/>
      <c r="O213" s="49"/>
      <c r="P213" s="47"/>
      <c r="Q213" s="49"/>
      <c r="R213" s="47"/>
      <c r="S213" s="47"/>
      <c r="T213" s="47"/>
      <c r="U213" s="51"/>
      <c r="V213" s="51"/>
      <c r="W213" s="40"/>
      <c r="X213" s="40"/>
      <c r="Y213" s="40"/>
      <c r="Z213" s="40"/>
    </row>
    <row r="214" spans="4:26" s="52" customFormat="1" ht="9.6" x14ac:dyDescent="0.2">
      <c r="D214" s="40"/>
      <c r="E214" s="40"/>
      <c r="F214" s="40"/>
      <c r="G214" s="40"/>
      <c r="H214" s="51"/>
      <c r="I214" s="40"/>
      <c r="J214" s="46"/>
      <c r="K214" s="40"/>
      <c r="L214" s="47"/>
      <c r="M214" s="70"/>
      <c r="N214" s="47"/>
      <c r="O214" s="49"/>
      <c r="P214" s="47"/>
      <c r="Q214" s="49"/>
      <c r="R214" s="47"/>
      <c r="S214" s="47"/>
      <c r="T214" s="47"/>
      <c r="U214" s="51"/>
      <c r="V214" s="51"/>
      <c r="W214" s="40"/>
      <c r="X214" s="40"/>
      <c r="Y214" s="40"/>
      <c r="Z214" s="40"/>
    </row>
    <row r="215" spans="4:26" s="52" customFormat="1" ht="9.6" x14ac:dyDescent="0.2">
      <c r="D215" s="40"/>
      <c r="E215" s="40"/>
      <c r="F215" s="40"/>
      <c r="G215" s="40"/>
      <c r="H215" s="51"/>
      <c r="I215" s="40"/>
      <c r="J215" s="46"/>
      <c r="K215" s="40"/>
      <c r="L215" s="47"/>
      <c r="M215" s="70"/>
      <c r="N215" s="47"/>
      <c r="O215" s="49"/>
      <c r="P215" s="47"/>
      <c r="Q215" s="49"/>
      <c r="R215" s="47"/>
      <c r="S215" s="47"/>
      <c r="T215" s="47"/>
      <c r="U215" s="51"/>
      <c r="V215" s="51"/>
      <c r="W215" s="40"/>
      <c r="X215" s="40"/>
      <c r="Y215" s="40"/>
      <c r="Z215" s="40"/>
    </row>
    <row r="216" spans="4:26" s="52" customFormat="1" ht="9.6" x14ac:dyDescent="0.2">
      <c r="D216" s="40"/>
      <c r="E216" s="40"/>
      <c r="F216" s="40"/>
      <c r="G216" s="40"/>
      <c r="H216" s="51"/>
      <c r="I216" s="40"/>
      <c r="J216" s="46"/>
      <c r="K216" s="40"/>
      <c r="L216" s="47"/>
      <c r="M216" s="70"/>
      <c r="N216" s="47"/>
      <c r="O216" s="49"/>
      <c r="P216" s="47"/>
      <c r="Q216" s="49"/>
      <c r="R216" s="47"/>
      <c r="S216" s="47"/>
      <c r="T216" s="47"/>
      <c r="U216" s="51"/>
      <c r="V216" s="51"/>
      <c r="W216" s="40"/>
      <c r="X216" s="40"/>
      <c r="Y216" s="40"/>
      <c r="Z216" s="40"/>
    </row>
    <row r="217" spans="4:26" s="52" customFormat="1" ht="9.6" x14ac:dyDescent="0.2">
      <c r="D217" s="40"/>
      <c r="E217" s="40"/>
      <c r="F217" s="40"/>
      <c r="G217" s="40"/>
      <c r="H217" s="51"/>
      <c r="I217" s="40"/>
      <c r="J217" s="46"/>
      <c r="K217" s="40"/>
      <c r="L217" s="47"/>
      <c r="M217" s="70"/>
      <c r="N217" s="47"/>
      <c r="O217" s="49"/>
      <c r="P217" s="47"/>
      <c r="Q217" s="49"/>
      <c r="R217" s="47"/>
      <c r="S217" s="47"/>
      <c r="T217" s="47"/>
      <c r="U217" s="51"/>
      <c r="V217" s="51"/>
      <c r="W217" s="40"/>
      <c r="X217" s="40"/>
      <c r="Y217" s="40"/>
      <c r="Z217" s="40"/>
    </row>
    <row r="218" spans="4:26" s="52" customFormat="1" ht="9.6" x14ac:dyDescent="0.2">
      <c r="D218" s="40"/>
      <c r="E218" s="40"/>
      <c r="F218" s="40"/>
      <c r="G218" s="40"/>
      <c r="H218" s="51"/>
      <c r="I218" s="40"/>
      <c r="J218" s="46"/>
      <c r="K218" s="40"/>
      <c r="L218" s="47"/>
      <c r="M218" s="70"/>
      <c r="N218" s="47"/>
      <c r="O218" s="49"/>
      <c r="P218" s="47"/>
      <c r="Q218" s="49"/>
      <c r="R218" s="47"/>
      <c r="S218" s="47"/>
      <c r="T218" s="47"/>
      <c r="U218" s="51"/>
      <c r="V218" s="51"/>
      <c r="W218" s="40"/>
      <c r="X218" s="40"/>
      <c r="Y218" s="40"/>
      <c r="Z218" s="40"/>
    </row>
    <row r="219" spans="4:26" s="52" customFormat="1" ht="9.6" x14ac:dyDescent="0.2">
      <c r="D219" s="40"/>
      <c r="E219" s="40"/>
      <c r="F219" s="40"/>
      <c r="G219" s="40"/>
      <c r="H219" s="51"/>
      <c r="I219" s="40"/>
      <c r="J219" s="46"/>
      <c r="K219" s="40"/>
      <c r="L219" s="47"/>
      <c r="M219" s="70"/>
      <c r="N219" s="47"/>
      <c r="O219" s="49"/>
      <c r="P219" s="47"/>
      <c r="Q219" s="49"/>
      <c r="R219" s="47"/>
      <c r="S219" s="47"/>
      <c r="T219" s="47"/>
      <c r="U219" s="51"/>
      <c r="V219" s="51"/>
      <c r="W219" s="40"/>
      <c r="X219" s="40"/>
      <c r="Y219" s="40"/>
      <c r="Z219" s="40"/>
    </row>
    <row r="220" spans="4:26" s="52" customFormat="1" ht="9.6" x14ac:dyDescent="0.2">
      <c r="D220" s="40"/>
      <c r="E220" s="40"/>
      <c r="F220" s="40"/>
      <c r="G220" s="40"/>
      <c r="H220" s="51"/>
      <c r="I220" s="40"/>
      <c r="J220" s="46"/>
      <c r="K220" s="40"/>
      <c r="L220" s="47"/>
      <c r="M220" s="70"/>
      <c r="N220" s="47"/>
      <c r="O220" s="49"/>
      <c r="P220" s="47"/>
      <c r="Q220" s="49"/>
      <c r="R220" s="47"/>
      <c r="S220" s="47"/>
      <c r="T220" s="47"/>
      <c r="U220" s="51"/>
      <c r="V220" s="51"/>
      <c r="W220" s="40"/>
      <c r="X220" s="40"/>
      <c r="Y220" s="40"/>
      <c r="Z220" s="40"/>
    </row>
    <row r="221" spans="4:26" s="52" customFormat="1" ht="9.6" x14ac:dyDescent="0.2">
      <c r="D221" s="40"/>
      <c r="E221" s="40"/>
      <c r="F221" s="40"/>
      <c r="G221" s="40"/>
      <c r="H221" s="51"/>
      <c r="I221" s="40"/>
      <c r="J221" s="46"/>
      <c r="K221" s="40"/>
      <c r="L221" s="47"/>
      <c r="M221" s="70"/>
      <c r="N221" s="47"/>
      <c r="O221" s="49"/>
      <c r="P221" s="47"/>
      <c r="Q221" s="49"/>
      <c r="R221" s="47"/>
      <c r="S221" s="47"/>
      <c r="T221" s="47"/>
      <c r="U221" s="51"/>
      <c r="V221" s="51"/>
      <c r="W221" s="40"/>
      <c r="X221" s="40"/>
      <c r="Y221" s="40"/>
      <c r="Z221" s="40"/>
    </row>
    <row r="222" spans="4:26" s="52" customFormat="1" ht="9.6" x14ac:dyDescent="0.2">
      <c r="D222" s="40"/>
      <c r="E222" s="40"/>
      <c r="F222" s="40"/>
      <c r="G222" s="40"/>
      <c r="H222" s="51"/>
      <c r="I222" s="40"/>
      <c r="J222" s="46"/>
      <c r="K222" s="40"/>
      <c r="L222" s="47"/>
      <c r="M222" s="70"/>
      <c r="N222" s="47"/>
      <c r="O222" s="49"/>
      <c r="P222" s="47"/>
      <c r="Q222" s="49"/>
      <c r="R222" s="47"/>
      <c r="S222" s="47"/>
      <c r="T222" s="47"/>
      <c r="U222" s="51"/>
      <c r="V222" s="51"/>
      <c r="W222" s="40"/>
      <c r="X222" s="40"/>
      <c r="Y222" s="40"/>
      <c r="Z222" s="40"/>
    </row>
    <row r="223" spans="4:26" s="52" customFormat="1" ht="9.6" x14ac:dyDescent="0.2">
      <c r="D223" s="40"/>
      <c r="E223" s="40"/>
      <c r="F223" s="40"/>
      <c r="G223" s="40"/>
      <c r="H223" s="51"/>
      <c r="I223" s="40"/>
      <c r="J223" s="46"/>
      <c r="K223" s="40"/>
      <c r="L223" s="47"/>
      <c r="M223" s="70"/>
      <c r="N223" s="47"/>
      <c r="O223" s="49"/>
      <c r="P223" s="47"/>
      <c r="Q223" s="49"/>
      <c r="R223" s="47"/>
      <c r="S223" s="47"/>
      <c r="T223" s="47"/>
      <c r="U223" s="51"/>
      <c r="V223" s="51"/>
      <c r="W223" s="40"/>
      <c r="X223" s="40"/>
      <c r="Y223" s="40"/>
      <c r="Z223" s="40"/>
    </row>
    <row r="224" spans="4:26" s="52" customFormat="1" ht="9.6" x14ac:dyDescent="0.2">
      <c r="D224" s="40"/>
      <c r="E224" s="40"/>
      <c r="F224" s="40"/>
      <c r="G224" s="40"/>
      <c r="H224" s="51"/>
      <c r="I224" s="40"/>
      <c r="J224" s="46"/>
      <c r="K224" s="40"/>
      <c r="L224" s="47"/>
      <c r="M224" s="70"/>
      <c r="N224" s="47"/>
      <c r="O224" s="49"/>
      <c r="P224" s="47"/>
      <c r="Q224" s="49"/>
      <c r="R224" s="47"/>
      <c r="S224" s="47"/>
      <c r="T224" s="47"/>
      <c r="U224" s="51"/>
      <c r="V224" s="51"/>
      <c r="W224" s="40"/>
      <c r="X224" s="40"/>
      <c r="Y224" s="40"/>
      <c r="Z224" s="40"/>
    </row>
    <row r="225" spans="4:26" s="52" customFormat="1" ht="9.6" x14ac:dyDescent="0.2">
      <c r="D225" s="40"/>
      <c r="E225" s="40"/>
      <c r="F225" s="40"/>
      <c r="G225" s="40"/>
      <c r="H225" s="51"/>
      <c r="I225" s="40"/>
      <c r="J225" s="46"/>
      <c r="K225" s="40"/>
      <c r="L225" s="47"/>
      <c r="M225" s="70"/>
      <c r="N225" s="47"/>
      <c r="O225" s="49"/>
      <c r="P225" s="47"/>
      <c r="Q225" s="49"/>
      <c r="R225" s="47"/>
      <c r="S225" s="47"/>
      <c r="T225" s="47"/>
      <c r="U225" s="51"/>
      <c r="V225" s="51"/>
      <c r="W225" s="40"/>
      <c r="X225" s="40"/>
      <c r="Y225" s="40"/>
      <c r="Z225" s="40"/>
    </row>
    <row r="226" spans="4:26" s="52" customFormat="1" ht="9.6" x14ac:dyDescent="0.2">
      <c r="D226" s="40"/>
      <c r="E226" s="40"/>
      <c r="F226" s="40"/>
      <c r="G226" s="40"/>
      <c r="H226" s="51"/>
      <c r="I226" s="40"/>
      <c r="J226" s="46"/>
      <c r="K226" s="40"/>
      <c r="L226" s="47"/>
      <c r="M226" s="70"/>
      <c r="N226" s="47"/>
      <c r="O226" s="49"/>
      <c r="P226" s="47"/>
      <c r="Q226" s="49"/>
      <c r="R226" s="47"/>
      <c r="S226" s="47"/>
      <c r="T226" s="47"/>
      <c r="U226" s="51"/>
      <c r="V226" s="51"/>
      <c r="W226" s="40"/>
      <c r="X226" s="40"/>
      <c r="Y226" s="40"/>
      <c r="Z226" s="40"/>
    </row>
    <row r="227" spans="4:26" s="52" customFormat="1" ht="9.6" x14ac:dyDescent="0.2">
      <c r="D227" s="40"/>
      <c r="E227" s="40"/>
      <c r="F227" s="40"/>
      <c r="G227" s="40"/>
      <c r="H227" s="51"/>
      <c r="I227" s="40"/>
      <c r="J227" s="46"/>
      <c r="K227" s="40"/>
      <c r="L227" s="47"/>
      <c r="M227" s="70"/>
      <c r="N227" s="47"/>
      <c r="O227" s="49"/>
      <c r="P227" s="47"/>
      <c r="Q227" s="49"/>
      <c r="R227" s="47"/>
      <c r="S227" s="47"/>
      <c r="T227" s="47"/>
      <c r="U227" s="51"/>
      <c r="V227" s="51"/>
      <c r="W227" s="40"/>
      <c r="X227" s="40"/>
      <c r="Y227" s="40"/>
      <c r="Z227" s="40"/>
    </row>
    <row r="228" spans="4:26" s="52" customFormat="1" ht="9.6" x14ac:dyDescent="0.2">
      <c r="D228" s="40"/>
      <c r="E228" s="40"/>
      <c r="F228" s="40"/>
      <c r="G228" s="40"/>
      <c r="H228" s="51"/>
      <c r="I228" s="40"/>
      <c r="J228" s="46"/>
      <c r="K228" s="40"/>
      <c r="L228" s="47"/>
      <c r="M228" s="70"/>
      <c r="N228" s="47"/>
      <c r="O228" s="49"/>
      <c r="P228" s="47"/>
      <c r="Q228" s="49"/>
      <c r="R228" s="47"/>
      <c r="S228" s="47"/>
      <c r="T228" s="47"/>
      <c r="U228" s="51"/>
      <c r="V228" s="51"/>
      <c r="W228" s="40"/>
      <c r="X228" s="40"/>
      <c r="Y228" s="40"/>
      <c r="Z228" s="40"/>
    </row>
    <row r="229" spans="4:26" s="52" customFormat="1" ht="9.6" x14ac:dyDescent="0.2">
      <c r="D229" s="40"/>
      <c r="E229" s="40"/>
      <c r="F229" s="40"/>
      <c r="G229" s="40"/>
      <c r="H229" s="51"/>
      <c r="I229" s="40"/>
      <c r="J229" s="46"/>
      <c r="K229" s="40"/>
      <c r="L229" s="47"/>
      <c r="M229" s="70"/>
      <c r="N229" s="47"/>
      <c r="O229" s="49"/>
      <c r="P229" s="47"/>
      <c r="Q229" s="49"/>
      <c r="R229" s="47"/>
      <c r="S229" s="47"/>
      <c r="T229" s="47"/>
      <c r="U229" s="51"/>
      <c r="V229" s="51"/>
      <c r="W229" s="40"/>
      <c r="X229" s="40"/>
      <c r="Y229" s="40"/>
      <c r="Z229" s="40"/>
    </row>
    <row r="230" spans="4:26" s="52" customFormat="1" ht="9.6" x14ac:dyDescent="0.2">
      <c r="D230" s="40"/>
      <c r="E230" s="40"/>
      <c r="F230" s="40"/>
      <c r="G230" s="40"/>
      <c r="H230" s="51"/>
      <c r="I230" s="40"/>
      <c r="J230" s="46"/>
      <c r="K230" s="40"/>
      <c r="L230" s="47"/>
      <c r="M230" s="70"/>
      <c r="N230" s="47"/>
      <c r="O230" s="49"/>
      <c r="P230" s="47"/>
      <c r="Q230" s="49"/>
      <c r="R230" s="47"/>
      <c r="S230" s="47"/>
      <c r="T230" s="47"/>
      <c r="U230" s="51"/>
      <c r="V230" s="51"/>
      <c r="W230" s="40"/>
      <c r="X230" s="40"/>
      <c r="Y230" s="40"/>
      <c r="Z230" s="40"/>
    </row>
    <row r="231" spans="4:26" s="52" customFormat="1" ht="9.6" x14ac:dyDescent="0.2">
      <c r="D231" s="40"/>
      <c r="E231" s="40"/>
      <c r="F231" s="40"/>
      <c r="G231" s="40"/>
      <c r="H231" s="51"/>
      <c r="I231" s="40"/>
      <c r="J231" s="46"/>
      <c r="K231" s="40"/>
      <c r="L231" s="47"/>
      <c r="M231" s="70"/>
      <c r="N231" s="47"/>
      <c r="O231" s="49"/>
      <c r="P231" s="47"/>
      <c r="Q231" s="49"/>
      <c r="R231" s="47"/>
      <c r="S231" s="47"/>
      <c r="T231" s="47"/>
      <c r="U231" s="51"/>
      <c r="V231" s="51"/>
      <c r="W231" s="40"/>
      <c r="X231" s="40"/>
      <c r="Y231" s="40"/>
      <c r="Z231" s="40"/>
    </row>
    <row r="232" spans="4:26" s="52" customFormat="1" ht="9.6" x14ac:dyDescent="0.2">
      <c r="D232" s="40"/>
      <c r="E232" s="40"/>
      <c r="F232" s="40"/>
      <c r="G232" s="40"/>
      <c r="H232" s="51"/>
      <c r="I232" s="40"/>
      <c r="J232" s="46"/>
      <c r="K232" s="40"/>
      <c r="L232" s="47"/>
      <c r="M232" s="70"/>
      <c r="N232" s="47"/>
      <c r="O232" s="49"/>
      <c r="P232" s="47"/>
      <c r="Q232" s="49"/>
      <c r="R232" s="47"/>
      <c r="S232" s="47"/>
      <c r="T232" s="47"/>
      <c r="U232" s="51"/>
      <c r="V232" s="51"/>
      <c r="W232" s="40"/>
      <c r="X232" s="40"/>
      <c r="Y232" s="40"/>
      <c r="Z232" s="40"/>
    </row>
    <row r="233" spans="4:26" s="52" customFormat="1" ht="9.6" x14ac:dyDescent="0.2">
      <c r="D233" s="40"/>
      <c r="E233" s="40"/>
      <c r="F233" s="40"/>
      <c r="G233" s="40"/>
      <c r="H233" s="51"/>
      <c r="I233" s="40"/>
      <c r="J233" s="46"/>
      <c r="K233" s="40"/>
      <c r="L233" s="47"/>
      <c r="M233" s="70"/>
      <c r="N233" s="47"/>
      <c r="O233" s="49"/>
      <c r="P233" s="47"/>
      <c r="Q233" s="49"/>
      <c r="R233" s="47"/>
      <c r="S233" s="47"/>
      <c r="T233" s="47"/>
      <c r="U233" s="51"/>
      <c r="V233" s="51"/>
      <c r="W233" s="40"/>
      <c r="X233" s="40"/>
      <c r="Y233" s="40"/>
      <c r="Z233" s="40"/>
    </row>
    <row r="234" spans="4:26" s="52" customFormat="1" ht="9.6" x14ac:dyDescent="0.2">
      <c r="D234" s="40"/>
      <c r="E234" s="40"/>
      <c r="F234" s="40"/>
      <c r="G234" s="40"/>
      <c r="H234" s="51"/>
      <c r="I234" s="40"/>
      <c r="J234" s="46"/>
      <c r="K234" s="40"/>
      <c r="L234" s="47"/>
      <c r="M234" s="70"/>
      <c r="N234" s="47"/>
      <c r="O234" s="49"/>
      <c r="P234" s="47"/>
      <c r="Q234" s="49"/>
      <c r="R234" s="47"/>
      <c r="S234" s="47"/>
      <c r="T234" s="47"/>
      <c r="U234" s="51"/>
      <c r="V234" s="51"/>
      <c r="W234" s="40"/>
      <c r="X234" s="40"/>
      <c r="Y234" s="40"/>
      <c r="Z234" s="40"/>
    </row>
    <row r="235" spans="4:26" s="52" customFormat="1" ht="9.6" x14ac:dyDescent="0.2">
      <c r="D235" s="40"/>
      <c r="E235" s="40"/>
      <c r="F235" s="40"/>
      <c r="G235" s="40"/>
      <c r="H235" s="51"/>
      <c r="I235" s="40"/>
      <c r="J235" s="46"/>
      <c r="K235" s="40"/>
      <c r="L235" s="47"/>
      <c r="M235" s="70"/>
      <c r="N235" s="47"/>
      <c r="O235" s="49"/>
      <c r="P235" s="47"/>
      <c r="Q235" s="49"/>
      <c r="R235" s="47"/>
      <c r="S235" s="47"/>
      <c r="T235" s="47"/>
      <c r="U235" s="51"/>
      <c r="V235" s="51"/>
      <c r="W235" s="40"/>
      <c r="X235" s="40"/>
      <c r="Y235" s="40"/>
      <c r="Z235" s="40"/>
    </row>
    <row r="236" spans="4:26" s="52" customFormat="1" ht="9.6" x14ac:dyDescent="0.2">
      <c r="D236" s="40"/>
      <c r="E236" s="40"/>
      <c r="F236" s="40"/>
      <c r="G236" s="40"/>
      <c r="H236" s="51"/>
      <c r="I236" s="40"/>
      <c r="J236" s="46"/>
      <c r="K236" s="40"/>
      <c r="L236" s="47"/>
      <c r="M236" s="70"/>
      <c r="N236" s="47"/>
      <c r="O236" s="49"/>
      <c r="P236" s="47"/>
      <c r="Q236" s="49"/>
      <c r="R236" s="47"/>
      <c r="S236" s="47"/>
      <c r="T236" s="47"/>
      <c r="U236" s="51"/>
      <c r="V236" s="51"/>
      <c r="W236" s="40"/>
      <c r="X236" s="40"/>
      <c r="Y236" s="40"/>
      <c r="Z236" s="40"/>
    </row>
    <row r="237" spans="4:26" s="52" customFormat="1" ht="9.6" x14ac:dyDescent="0.2">
      <c r="D237" s="40"/>
      <c r="E237" s="40"/>
      <c r="F237" s="40"/>
      <c r="G237" s="40"/>
      <c r="H237" s="51"/>
      <c r="I237" s="40"/>
      <c r="J237" s="46"/>
      <c r="K237" s="40"/>
      <c r="L237" s="47"/>
      <c r="M237" s="70"/>
      <c r="N237" s="47"/>
      <c r="O237" s="49"/>
      <c r="P237" s="47"/>
      <c r="Q237" s="49"/>
      <c r="R237" s="47"/>
      <c r="S237" s="47"/>
      <c r="T237" s="47"/>
      <c r="U237" s="51"/>
      <c r="V237" s="51"/>
      <c r="W237" s="40"/>
      <c r="X237" s="40"/>
      <c r="Y237" s="40"/>
      <c r="Z237" s="40"/>
    </row>
    <row r="238" spans="4:26" s="52" customFormat="1" ht="9.6" x14ac:dyDescent="0.2">
      <c r="D238" s="40"/>
      <c r="E238" s="40"/>
      <c r="F238" s="40"/>
      <c r="G238" s="40"/>
      <c r="H238" s="51"/>
      <c r="I238" s="40"/>
      <c r="J238" s="46"/>
      <c r="K238" s="40"/>
      <c r="L238" s="47"/>
      <c r="M238" s="70"/>
      <c r="N238" s="47"/>
      <c r="O238" s="49"/>
      <c r="P238" s="47"/>
      <c r="Q238" s="49"/>
      <c r="R238" s="47"/>
      <c r="S238" s="47"/>
      <c r="T238" s="47"/>
      <c r="U238" s="51"/>
      <c r="V238" s="51"/>
      <c r="W238" s="40"/>
      <c r="X238" s="40"/>
      <c r="Y238" s="40"/>
      <c r="Z238" s="40"/>
    </row>
    <row r="239" spans="4:26" s="52" customFormat="1" ht="9.6" x14ac:dyDescent="0.2">
      <c r="D239" s="40"/>
      <c r="E239" s="40"/>
      <c r="F239" s="40"/>
      <c r="G239" s="40"/>
      <c r="H239" s="51"/>
      <c r="I239" s="40"/>
      <c r="J239" s="46"/>
      <c r="K239" s="40"/>
      <c r="L239" s="47"/>
      <c r="M239" s="70"/>
      <c r="N239" s="47"/>
      <c r="O239" s="49"/>
      <c r="P239" s="47"/>
      <c r="Q239" s="49"/>
      <c r="R239" s="47"/>
      <c r="S239" s="47"/>
      <c r="T239" s="47"/>
      <c r="U239" s="51"/>
      <c r="V239" s="51"/>
      <c r="W239" s="40"/>
      <c r="X239" s="40"/>
      <c r="Y239" s="40"/>
      <c r="Z239" s="40"/>
    </row>
    <row r="240" spans="4:26" s="52" customFormat="1" ht="9.6" x14ac:dyDescent="0.2">
      <c r="D240" s="40"/>
      <c r="E240" s="40"/>
      <c r="F240" s="40"/>
      <c r="G240" s="40"/>
      <c r="H240" s="51"/>
      <c r="I240" s="40"/>
      <c r="J240" s="46"/>
      <c r="K240" s="40"/>
      <c r="L240" s="47"/>
      <c r="M240" s="70"/>
      <c r="N240" s="47"/>
      <c r="O240" s="49"/>
      <c r="P240" s="47"/>
      <c r="Q240" s="49"/>
      <c r="R240" s="47"/>
      <c r="S240" s="47"/>
      <c r="T240" s="47"/>
      <c r="U240" s="51"/>
      <c r="V240" s="51"/>
      <c r="W240" s="40"/>
      <c r="X240" s="40"/>
      <c r="Y240" s="40"/>
      <c r="Z240" s="40"/>
    </row>
    <row r="241" spans="4:26" s="52" customFormat="1" ht="9.6" x14ac:dyDescent="0.2">
      <c r="D241" s="40"/>
      <c r="E241" s="40"/>
      <c r="F241" s="40"/>
      <c r="G241" s="40"/>
      <c r="H241" s="51"/>
      <c r="I241" s="40"/>
      <c r="J241" s="46"/>
      <c r="K241" s="40"/>
      <c r="L241" s="47"/>
      <c r="M241" s="70"/>
      <c r="N241" s="47"/>
      <c r="O241" s="49"/>
      <c r="P241" s="47"/>
      <c r="Q241" s="49"/>
      <c r="R241" s="47"/>
      <c r="S241" s="47"/>
      <c r="T241" s="47"/>
      <c r="U241" s="51"/>
      <c r="V241" s="51"/>
      <c r="W241" s="40"/>
      <c r="X241" s="40"/>
      <c r="Y241" s="40"/>
      <c r="Z241" s="40"/>
    </row>
    <row r="242" spans="4:26" s="52" customFormat="1" ht="9.6" x14ac:dyDescent="0.2">
      <c r="D242" s="40"/>
      <c r="E242" s="40"/>
      <c r="F242" s="40"/>
      <c r="G242" s="40"/>
      <c r="H242" s="51"/>
      <c r="I242" s="40"/>
      <c r="J242" s="46"/>
      <c r="K242" s="40"/>
      <c r="L242" s="47"/>
      <c r="M242" s="70"/>
      <c r="N242" s="47"/>
      <c r="O242" s="49"/>
      <c r="P242" s="47"/>
      <c r="Q242" s="49"/>
      <c r="R242" s="47"/>
      <c r="S242" s="47"/>
      <c r="T242" s="47"/>
      <c r="U242" s="51"/>
      <c r="V242" s="51"/>
      <c r="W242" s="40"/>
      <c r="X242" s="40"/>
      <c r="Y242" s="40"/>
      <c r="Z242" s="40"/>
    </row>
    <row r="243" spans="4:26" s="52" customFormat="1" ht="9.6" x14ac:dyDescent="0.2">
      <c r="D243" s="40"/>
      <c r="E243" s="40"/>
      <c r="F243" s="40"/>
      <c r="G243" s="40"/>
      <c r="H243" s="51"/>
      <c r="I243" s="40"/>
      <c r="J243" s="46"/>
      <c r="K243" s="40"/>
      <c r="L243" s="47"/>
      <c r="M243" s="70"/>
      <c r="N243" s="47"/>
      <c r="O243" s="49"/>
      <c r="P243" s="47"/>
      <c r="Q243" s="49"/>
      <c r="R243" s="47"/>
      <c r="S243" s="47"/>
      <c r="T243" s="47"/>
      <c r="U243" s="51"/>
      <c r="V243" s="51"/>
      <c r="W243" s="40"/>
      <c r="X243" s="40"/>
      <c r="Y243" s="40"/>
      <c r="Z243" s="40"/>
    </row>
    <row r="244" spans="4:26" s="52" customFormat="1" ht="9.6" x14ac:dyDescent="0.2">
      <c r="D244" s="40"/>
      <c r="E244" s="40"/>
      <c r="F244" s="40"/>
      <c r="G244" s="40"/>
      <c r="H244" s="51"/>
      <c r="I244" s="40"/>
      <c r="J244" s="46"/>
      <c r="K244" s="40"/>
      <c r="L244" s="47"/>
      <c r="M244" s="70"/>
      <c r="N244" s="47"/>
      <c r="O244" s="49"/>
      <c r="P244" s="47"/>
      <c r="Q244" s="49"/>
      <c r="R244" s="47"/>
      <c r="S244" s="47"/>
      <c r="T244" s="47"/>
      <c r="U244" s="51"/>
      <c r="V244" s="51"/>
      <c r="W244" s="40"/>
      <c r="X244" s="40"/>
      <c r="Y244" s="40"/>
      <c r="Z244" s="40"/>
    </row>
    <row r="245" spans="4:26" s="52" customFormat="1" ht="9.6" x14ac:dyDescent="0.2">
      <c r="D245" s="40"/>
      <c r="E245" s="40"/>
      <c r="F245" s="40"/>
      <c r="G245" s="40"/>
      <c r="H245" s="51"/>
      <c r="I245" s="40"/>
      <c r="J245" s="46"/>
      <c r="K245" s="40"/>
      <c r="L245" s="47"/>
      <c r="M245" s="70"/>
      <c r="N245" s="47"/>
      <c r="O245" s="49"/>
      <c r="P245" s="47"/>
      <c r="Q245" s="49"/>
      <c r="R245" s="47"/>
      <c r="S245" s="47"/>
      <c r="T245" s="47"/>
      <c r="U245" s="51"/>
      <c r="V245" s="51"/>
      <c r="W245" s="40"/>
      <c r="X245" s="40"/>
      <c r="Y245" s="40"/>
      <c r="Z245" s="40"/>
    </row>
    <row r="246" spans="4:26" s="52" customFormat="1" ht="9.6" x14ac:dyDescent="0.2">
      <c r="D246" s="40"/>
      <c r="E246" s="40"/>
      <c r="F246" s="40"/>
      <c r="G246" s="40"/>
      <c r="H246" s="51"/>
      <c r="I246" s="40"/>
      <c r="J246" s="46"/>
      <c r="K246" s="40"/>
      <c r="L246" s="47"/>
      <c r="M246" s="70"/>
      <c r="N246" s="47"/>
      <c r="O246" s="49"/>
      <c r="P246" s="47"/>
      <c r="Q246" s="49"/>
      <c r="R246" s="47"/>
      <c r="S246" s="47"/>
      <c r="T246" s="47"/>
      <c r="U246" s="51"/>
      <c r="V246" s="51"/>
      <c r="W246" s="40"/>
      <c r="X246" s="40"/>
      <c r="Y246" s="40"/>
      <c r="Z246" s="40"/>
    </row>
    <row r="247" spans="4:26" s="52" customFormat="1" ht="9.6" x14ac:dyDescent="0.2">
      <c r="D247" s="40"/>
      <c r="E247" s="40"/>
      <c r="F247" s="40"/>
      <c r="G247" s="40"/>
      <c r="H247" s="51"/>
      <c r="I247" s="40"/>
      <c r="J247" s="46"/>
      <c r="K247" s="40"/>
      <c r="L247" s="47"/>
      <c r="M247" s="70"/>
      <c r="N247" s="47"/>
      <c r="O247" s="49"/>
      <c r="P247" s="47"/>
      <c r="Q247" s="49"/>
      <c r="R247" s="47"/>
      <c r="S247" s="47"/>
      <c r="T247" s="47"/>
      <c r="U247" s="51"/>
      <c r="V247" s="51"/>
      <c r="W247" s="40"/>
      <c r="X247" s="40"/>
      <c r="Y247" s="40"/>
      <c r="Z247" s="40"/>
    </row>
    <row r="248" spans="4:26" s="52" customFormat="1" ht="9.6" x14ac:dyDescent="0.2">
      <c r="D248" s="40"/>
      <c r="E248" s="40"/>
      <c r="F248" s="40"/>
      <c r="G248" s="40"/>
      <c r="H248" s="51"/>
      <c r="I248" s="40"/>
      <c r="J248" s="46"/>
      <c r="K248" s="40"/>
      <c r="L248" s="47"/>
      <c r="M248" s="70"/>
      <c r="N248" s="47"/>
      <c r="O248" s="49"/>
      <c r="P248" s="47"/>
      <c r="Q248" s="49"/>
      <c r="R248" s="47"/>
      <c r="S248" s="47"/>
      <c r="T248" s="47"/>
      <c r="U248" s="51"/>
      <c r="V248" s="51"/>
      <c r="W248" s="40"/>
      <c r="X248" s="40"/>
      <c r="Y248" s="40"/>
      <c r="Z248" s="40"/>
    </row>
    <row r="249" spans="4:26" s="52" customFormat="1" ht="9.6" x14ac:dyDescent="0.2">
      <c r="D249" s="40"/>
      <c r="E249" s="40"/>
      <c r="F249" s="40"/>
      <c r="G249" s="40"/>
      <c r="H249" s="51"/>
      <c r="I249" s="40"/>
      <c r="J249" s="46"/>
      <c r="K249" s="40"/>
      <c r="L249" s="47"/>
      <c r="M249" s="70"/>
      <c r="N249" s="47"/>
      <c r="O249" s="49"/>
      <c r="P249" s="47"/>
      <c r="Q249" s="49"/>
      <c r="R249" s="47"/>
      <c r="S249" s="47"/>
      <c r="T249" s="47"/>
      <c r="U249" s="51"/>
      <c r="V249" s="51"/>
      <c r="W249" s="40"/>
      <c r="X249" s="40"/>
      <c r="Y249" s="40"/>
      <c r="Z249" s="40"/>
    </row>
    <row r="250" spans="4:26" s="52" customFormat="1" ht="9.6" x14ac:dyDescent="0.2">
      <c r="D250" s="40"/>
      <c r="E250" s="40"/>
      <c r="F250" s="40"/>
      <c r="G250" s="40"/>
      <c r="H250" s="51"/>
      <c r="I250" s="40"/>
      <c r="J250" s="46"/>
      <c r="K250" s="40"/>
      <c r="L250" s="47"/>
      <c r="M250" s="70"/>
      <c r="N250" s="47"/>
      <c r="O250" s="49"/>
      <c r="P250" s="47"/>
      <c r="Q250" s="49"/>
      <c r="R250" s="47"/>
      <c r="S250" s="47"/>
      <c r="T250" s="47"/>
      <c r="U250" s="51"/>
      <c r="V250" s="51"/>
      <c r="W250" s="40"/>
      <c r="X250" s="40"/>
      <c r="Y250" s="40"/>
      <c r="Z250" s="40"/>
    </row>
    <row r="251" spans="4:26" s="52" customFormat="1" ht="9.6" x14ac:dyDescent="0.2">
      <c r="D251" s="40"/>
      <c r="E251" s="40"/>
      <c r="F251" s="40"/>
      <c r="G251" s="40"/>
      <c r="H251" s="51"/>
      <c r="I251" s="40"/>
      <c r="J251" s="46"/>
      <c r="K251" s="40"/>
      <c r="L251" s="47"/>
      <c r="M251" s="70"/>
      <c r="N251" s="47"/>
      <c r="O251" s="49"/>
      <c r="P251" s="47"/>
      <c r="Q251" s="49"/>
      <c r="R251" s="47"/>
      <c r="S251" s="47"/>
      <c r="T251" s="47"/>
      <c r="U251" s="51"/>
      <c r="V251" s="51"/>
      <c r="W251" s="40"/>
      <c r="X251" s="40"/>
      <c r="Y251" s="40"/>
      <c r="Z251" s="40"/>
    </row>
    <row r="252" spans="4:26" s="52" customFormat="1" ht="9.6" x14ac:dyDescent="0.2">
      <c r="D252" s="40"/>
      <c r="E252" s="40"/>
      <c r="F252" s="40"/>
      <c r="G252" s="40"/>
      <c r="H252" s="51"/>
      <c r="I252" s="40"/>
      <c r="J252" s="46"/>
      <c r="K252" s="40"/>
      <c r="L252" s="47"/>
      <c r="M252" s="70"/>
      <c r="N252" s="47"/>
      <c r="O252" s="49"/>
      <c r="P252" s="47"/>
      <c r="Q252" s="49"/>
      <c r="R252" s="47"/>
      <c r="S252" s="47"/>
      <c r="T252" s="47"/>
      <c r="U252" s="51"/>
      <c r="V252" s="51"/>
      <c r="W252" s="40"/>
      <c r="X252" s="40"/>
      <c r="Y252" s="40"/>
      <c r="Z252" s="40"/>
    </row>
    <row r="253" spans="4:26" s="52" customFormat="1" ht="9.6" x14ac:dyDescent="0.2">
      <c r="D253" s="40"/>
      <c r="E253" s="40"/>
      <c r="F253" s="40"/>
      <c r="G253" s="40"/>
      <c r="H253" s="51"/>
      <c r="I253" s="40"/>
      <c r="J253" s="46"/>
      <c r="K253" s="40"/>
      <c r="L253" s="47"/>
      <c r="M253" s="70"/>
      <c r="N253" s="47"/>
      <c r="O253" s="49"/>
      <c r="P253" s="47"/>
      <c r="Q253" s="49"/>
      <c r="R253" s="47"/>
      <c r="S253" s="47"/>
      <c r="T253" s="47"/>
      <c r="U253" s="51"/>
      <c r="V253" s="51"/>
      <c r="W253" s="40"/>
      <c r="X253" s="40"/>
      <c r="Y253" s="40"/>
      <c r="Z253" s="40"/>
    </row>
    <row r="254" spans="4:26" s="52" customFormat="1" ht="9.6" x14ac:dyDescent="0.2">
      <c r="D254" s="40"/>
      <c r="E254" s="40"/>
      <c r="F254" s="40"/>
      <c r="G254" s="40"/>
      <c r="H254" s="51"/>
      <c r="I254" s="40"/>
      <c r="J254" s="46"/>
      <c r="K254" s="40"/>
      <c r="L254" s="47"/>
      <c r="M254" s="70"/>
      <c r="N254" s="47"/>
      <c r="O254" s="49"/>
      <c r="P254" s="47"/>
      <c r="Q254" s="49"/>
      <c r="R254" s="47"/>
      <c r="S254" s="47"/>
      <c r="T254" s="47"/>
      <c r="U254" s="51"/>
      <c r="V254" s="51"/>
      <c r="W254" s="40"/>
      <c r="X254" s="40"/>
      <c r="Y254" s="40"/>
      <c r="Z254" s="40"/>
    </row>
    <row r="255" spans="4:26" s="52" customFormat="1" ht="9.6" x14ac:dyDescent="0.2">
      <c r="D255" s="40"/>
      <c r="E255" s="40"/>
      <c r="F255" s="40"/>
      <c r="G255" s="40"/>
      <c r="H255" s="51"/>
      <c r="I255" s="40"/>
      <c r="J255" s="46"/>
      <c r="K255" s="40"/>
      <c r="L255" s="47"/>
      <c r="M255" s="70"/>
      <c r="N255" s="47"/>
      <c r="O255" s="49"/>
      <c r="P255" s="47"/>
      <c r="Q255" s="49"/>
      <c r="R255" s="47"/>
      <c r="S255" s="47"/>
      <c r="T255" s="47"/>
      <c r="U255" s="51"/>
      <c r="V255" s="51"/>
      <c r="W255" s="40"/>
      <c r="X255" s="40"/>
      <c r="Y255" s="40"/>
      <c r="Z255" s="40"/>
    </row>
    <row r="256" spans="4:26" s="52" customFormat="1" ht="9.6" x14ac:dyDescent="0.2">
      <c r="D256" s="40"/>
      <c r="E256" s="40"/>
      <c r="F256" s="40"/>
      <c r="G256" s="40"/>
      <c r="H256" s="51"/>
      <c r="I256" s="40"/>
      <c r="J256" s="46"/>
      <c r="K256" s="40"/>
      <c r="L256" s="47"/>
      <c r="M256" s="70"/>
      <c r="N256" s="47"/>
      <c r="O256" s="49"/>
      <c r="P256" s="47"/>
      <c r="Q256" s="49"/>
      <c r="R256" s="47"/>
      <c r="S256" s="47"/>
      <c r="T256" s="47"/>
      <c r="U256" s="51"/>
      <c r="V256" s="51"/>
      <c r="W256" s="40"/>
      <c r="X256" s="40"/>
      <c r="Y256" s="40"/>
      <c r="Z256" s="40"/>
    </row>
    <row r="257" spans="4:26" s="52" customFormat="1" ht="9.6" x14ac:dyDescent="0.2">
      <c r="D257" s="40"/>
      <c r="E257" s="40"/>
      <c r="F257" s="40"/>
      <c r="G257" s="40"/>
      <c r="H257" s="51"/>
      <c r="I257" s="40"/>
      <c r="J257" s="46"/>
      <c r="K257" s="40"/>
      <c r="L257" s="47"/>
      <c r="M257" s="70"/>
      <c r="N257" s="47"/>
      <c r="O257" s="49"/>
      <c r="P257" s="47"/>
      <c r="Q257" s="49"/>
      <c r="R257" s="47"/>
      <c r="S257" s="47"/>
      <c r="T257" s="47"/>
      <c r="U257" s="51"/>
      <c r="V257" s="51"/>
      <c r="W257" s="40"/>
      <c r="X257" s="40"/>
      <c r="Y257" s="40"/>
      <c r="Z257" s="40"/>
    </row>
    <row r="258" spans="4:26" s="52" customFormat="1" ht="9.6" x14ac:dyDescent="0.2">
      <c r="D258" s="40"/>
      <c r="E258" s="40"/>
      <c r="F258" s="40"/>
      <c r="G258" s="40"/>
      <c r="H258" s="51"/>
      <c r="I258" s="40"/>
      <c r="J258" s="46"/>
      <c r="K258" s="40"/>
      <c r="L258" s="47"/>
      <c r="M258" s="70"/>
      <c r="N258" s="47"/>
      <c r="O258" s="49"/>
      <c r="P258" s="47"/>
      <c r="Q258" s="49"/>
      <c r="R258" s="47"/>
      <c r="S258" s="47"/>
      <c r="T258" s="47"/>
      <c r="U258" s="51"/>
      <c r="V258" s="51"/>
      <c r="W258" s="40"/>
      <c r="X258" s="40"/>
      <c r="Y258" s="40"/>
      <c r="Z258" s="40"/>
    </row>
    <row r="259" spans="4:26" s="52" customFormat="1" ht="9.6" x14ac:dyDescent="0.2">
      <c r="D259" s="40"/>
      <c r="E259" s="40"/>
      <c r="F259" s="40"/>
      <c r="G259" s="40"/>
      <c r="H259" s="51"/>
      <c r="I259" s="40"/>
      <c r="J259" s="46"/>
      <c r="K259" s="40"/>
      <c r="L259" s="47"/>
      <c r="M259" s="70"/>
      <c r="N259" s="47"/>
      <c r="O259" s="49"/>
      <c r="P259" s="47"/>
      <c r="Q259" s="49"/>
      <c r="R259" s="47"/>
      <c r="S259" s="47"/>
      <c r="T259" s="47"/>
      <c r="U259" s="51"/>
      <c r="V259" s="51"/>
      <c r="W259" s="40"/>
      <c r="X259" s="40"/>
      <c r="Y259" s="40"/>
      <c r="Z259" s="40"/>
    </row>
    <row r="260" spans="4:26" s="52" customFormat="1" ht="9.6" x14ac:dyDescent="0.2">
      <c r="D260" s="40"/>
      <c r="E260" s="40"/>
      <c r="F260" s="40"/>
      <c r="G260" s="40"/>
      <c r="H260" s="51"/>
      <c r="I260" s="40"/>
      <c r="J260" s="46"/>
      <c r="K260" s="40"/>
      <c r="L260" s="47"/>
      <c r="M260" s="70"/>
      <c r="N260" s="47"/>
      <c r="O260" s="49"/>
      <c r="P260" s="47"/>
      <c r="Q260" s="49"/>
      <c r="R260" s="47"/>
      <c r="S260" s="47"/>
      <c r="T260" s="47"/>
      <c r="U260" s="51"/>
      <c r="V260" s="51"/>
      <c r="W260" s="40"/>
      <c r="X260" s="40"/>
      <c r="Y260" s="40"/>
      <c r="Z260" s="40"/>
    </row>
    <row r="261" spans="4:26" s="52" customFormat="1" ht="9.6" x14ac:dyDescent="0.2">
      <c r="D261" s="40"/>
      <c r="E261" s="40"/>
      <c r="F261" s="40"/>
      <c r="G261" s="40"/>
      <c r="H261" s="51"/>
      <c r="I261" s="40"/>
      <c r="J261" s="46"/>
      <c r="K261" s="40"/>
      <c r="L261" s="47"/>
      <c r="M261" s="70"/>
      <c r="N261" s="47"/>
      <c r="O261" s="49"/>
      <c r="P261" s="47"/>
      <c r="Q261" s="49"/>
      <c r="R261" s="47"/>
      <c r="S261" s="47"/>
      <c r="T261" s="47"/>
      <c r="U261" s="51"/>
      <c r="V261" s="51"/>
      <c r="W261" s="40"/>
      <c r="X261" s="40"/>
      <c r="Y261" s="40"/>
      <c r="Z261" s="40"/>
    </row>
    <row r="262" spans="4:26" s="52" customFormat="1" ht="9.6" x14ac:dyDescent="0.2">
      <c r="D262" s="40"/>
      <c r="E262" s="40"/>
      <c r="F262" s="40"/>
      <c r="G262" s="40"/>
      <c r="H262" s="51"/>
      <c r="I262" s="40"/>
      <c r="J262" s="46"/>
      <c r="K262" s="40"/>
      <c r="L262" s="47"/>
      <c r="M262" s="70"/>
      <c r="N262" s="47"/>
      <c r="O262" s="49"/>
      <c r="P262" s="47"/>
      <c r="Q262" s="49"/>
      <c r="R262" s="47"/>
      <c r="S262" s="47"/>
      <c r="T262" s="47"/>
      <c r="U262" s="51"/>
      <c r="V262" s="51"/>
      <c r="W262" s="40"/>
      <c r="X262" s="40"/>
      <c r="Y262" s="40"/>
      <c r="Z262" s="40"/>
    </row>
    <row r="263" spans="4:26" s="52" customFormat="1" ht="9.6" x14ac:dyDescent="0.2">
      <c r="D263" s="40"/>
      <c r="E263" s="40"/>
      <c r="F263" s="40"/>
      <c r="G263" s="40"/>
      <c r="H263" s="51"/>
      <c r="I263" s="40"/>
      <c r="J263" s="46"/>
      <c r="K263" s="40"/>
      <c r="L263" s="47"/>
      <c r="M263" s="70"/>
      <c r="N263" s="47"/>
      <c r="O263" s="49"/>
      <c r="P263" s="47"/>
      <c r="Q263" s="49"/>
      <c r="R263" s="47"/>
      <c r="S263" s="47"/>
      <c r="T263" s="47"/>
      <c r="U263" s="51"/>
      <c r="V263" s="51"/>
      <c r="W263" s="40"/>
      <c r="X263" s="40"/>
      <c r="Y263" s="40"/>
      <c r="Z263" s="40"/>
    </row>
    <row r="264" spans="4:26" s="52" customFormat="1" ht="9.6" x14ac:dyDescent="0.2">
      <c r="D264" s="40"/>
      <c r="E264" s="40"/>
      <c r="F264" s="40"/>
      <c r="G264" s="40"/>
      <c r="H264" s="51"/>
      <c r="I264" s="40"/>
      <c r="J264" s="46"/>
      <c r="K264" s="40"/>
      <c r="L264" s="47"/>
      <c r="M264" s="70"/>
      <c r="N264" s="47"/>
      <c r="O264" s="49"/>
      <c r="P264" s="47"/>
      <c r="Q264" s="49"/>
      <c r="R264" s="47"/>
      <c r="S264" s="47"/>
      <c r="T264" s="47"/>
      <c r="U264" s="51"/>
      <c r="V264" s="51"/>
      <c r="W264" s="40"/>
      <c r="X264" s="40"/>
      <c r="Y264" s="40"/>
      <c r="Z264" s="40"/>
    </row>
    <row r="265" spans="4:26" s="52" customFormat="1" ht="9.6" x14ac:dyDescent="0.2">
      <c r="D265" s="40"/>
      <c r="E265" s="40"/>
      <c r="F265" s="40"/>
      <c r="G265" s="40"/>
      <c r="H265" s="51"/>
      <c r="I265" s="40"/>
      <c r="J265" s="46"/>
      <c r="K265" s="40"/>
      <c r="L265" s="47"/>
      <c r="M265" s="70"/>
      <c r="N265" s="47"/>
      <c r="O265" s="49"/>
      <c r="P265" s="47"/>
      <c r="Q265" s="49"/>
      <c r="R265" s="47"/>
      <c r="S265" s="47"/>
      <c r="T265" s="47"/>
      <c r="U265" s="51"/>
      <c r="V265" s="51"/>
      <c r="W265" s="40"/>
      <c r="X265" s="40"/>
      <c r="Y265" s="40"/>
      <c r="Z265" s="40"/>
    </row>
    <row r="266" spans="4:26" s="52" customFormat="1" ht="9.6" x14ac:dyDescent="0.2">
      <c r="D266" s="40"/>
      <c r="E266" s="40"/>
      <c r="F266" s="40"/>
      <c r="G266" s="40"/>
      <c r="H266" s="51"/>
      <c r="I266" s="40"/>
      <c r="J266" s="46"/>
      <c r="K266" s="40"/>
      <c r="L266" s="47"/>
      <c r="M266" s="70"/>
      <c r="N266" s="47"/>
      <c r="O266" s="49"/>
      <c r="P266" s="47"/>
      <c r="Q266" s="49"/>
      <c r="R266" s="47"/>
      <c r="S266" s="47"/>
      <c r="T266" s="47"/>
      <c r="U266" s="51"/>
      <c r="V266" s="51"/>
      <c r="W266" s="40"/>
      <c r="X266" s="40"/>
      <c r="Y266" s="40"/>
      <c r="Z266" s="40"/>
    </row>
    <row r="267" spans="4:26" s="52" customFormat="1" ht="9.6" x14ac:dyDescent="0.2">
      <c r="D267" s="40"/>
      <c r="E267" s="40"/>
      <c r="F267" s="40"/>
      <c r="G267" s="40"/>
      <c r="H267" s="51"/>
      <c r="I267" s="40"/>
      <c r="J267" s="46"/>
      <c r="K267" s="40"/>
      <c r="L267" s="47"/>
      <c r="M267" s="70"/>
      <c r="N267" s="47"/>
      <c r="O267" s="49"/>
      <c r="P267" s="47"/>
      <c r="Q267" s="49"/>
      <c r="R267" s="47"/>
      <c r="S267" s="47"/>
      <c r="T267" s="47"/>
      <c r="U267" s="51"/>
      <c r="V267" s="51"/>
      <c r="W267" s="40"/>
      <c r="X267" s="40"/>
      <c r="Y267" s="40"/>
      <c r="Z267" s="40"/>
    </row>
    <row r="268" spans="4:26" s="52" customFormat="1" ht="9.6" x14ac:dyDescent="0.2">
      <c r="D268" s="40"/>
      <c r="E268" s="40"/>
      <c r="F268" s="40"/>
      <c r="G268" s="40"/>
      <c r="H268" s="51"/>
      <c r="I268" s="40"/>
      <c r="J268" s="46"/>
      <c r="K268" s="40"/>
      <c r="L268" s="47"/>
      <c r="M268" s="70"/>
      <c r="N268" s="47"/>
      <c r="O268" s="49"/>
      <c r="P268" s="47"/>
      <c r="Q268" s="49"/>
      <c r="R268" s="47"/>
      <c r="S268" s="47"/>
      <c r="T268" s="47"/>
      <c r="U268" s="51"/>
      <c r="V268" s="51"/>
      <c r="W268" s="40"/>
      <c r="X268" s="40"/>
      <c r="Y268" s="40"/>
      <c r="Z268" s="40"/>
    </row>
    <row r="269" spans="4:26" s="52" customFormat="1" ht="9.6" x14ac:dyDescent="0.2">
      <c r="D269" s="40"/>
      <c r="E269" s="40"/>
      <c r="F269" s="40"/>
      <c r="G269" s="40"/>
      <c r="H269" s="51"/>
      <c r="I269" s="40"/>
      <c r="J269" s="46"/>
      <c r="K269" s="40"/>
      <c r="L269" s="47"/>
      <c r="M269" s="70"/>
      <c r="N269" s="47"/>
      <c r="O269" s="49"/>
      <c r="P269" s="47"/>
      <c r="Q269" s="49"/>
      <c r="R269" s="47"/>
      <c r="S269" s="47"/>
      <c r="T269" s="47"/>
      <c r="U269" s="51"/>
      <c r="V269" s="51"/>
      <c r="W269" s="40"/>
      <c r="X269" s="40"/>
      <c r="Y269" s="40"/>
      <c r="Z269" s="40"/>
    </row>
    <row r="270" spans="4:26" s="52" customFormat="1" ht="9.6" x14ac:dyDescent="0.2">
      <c r="D270" s="40"/>
      <c r="E270" s="40"/>
      <c r="F270" s="40"/>
      <c r="G270" s="40"/>
      <c r="H270" s="51"/>
      <c r="I270" s="40"/>
      <c r="J270" s="46"/>
      <c r="K270" s="40"/>
      <c r="L270" s="47"/>
      <c r="M270" s="70"/>
      <c r="N270" s="47"/>
      <c r="O270" s="49"/>
      <c r="P270" s="47"/>
      <c r="Q270" s="49"/>
      <c r="R270" s="47"/>
      <c r="S270" s="47"/>
      <c r="T270" s="47"/>
      <c r="U270" s="51"/>
      <c r="V270" s="51"/>
      <c r="W270" s="40"/>
      <c r="X270" s="40"/>
      <c r="Y270" s="40"/>
      <c r="Z270" s="40"/>
    </row>
    <row r="271" spans="4:26" s="52" customFormat="1" ht="9.6" x14ac:dyDescent="0.2">
      <c r="D271" s="40"/>
      <c r="E271" s="40"/>
      <c r="F271" s="40"/>
      <c r="G271" s="40"/>
      <c r="H271" s="51"/>
      <c r="I271" s="40"/>
      <c r="J271" s="46"/>
      <c r="K271" s="40"/>
      <c r="L271" s="47"/>
      <c r="M271" s="70"/>
      <c r="N271" s="47"/>
      <c r="O271" s="49"/>
      <c r="P271" s="47"/>
      <c r="Q271" s="49"/>
      <c r="R271" s="47"/>
      <c r="S271" s="47"/>
      <c r="T271" s="47"/>
      <c r="U271" s="51"/>
      <c r="V271" s="51"/>
      <c r="W271" s="40"/>
      <c r="X271" s="40"/>
      <c r="Y271" s="40"/>
      <c r="Z271" s="40"/>
    </row>
    <row r="272" spans="4:26" s="52" customFormat="1" ht="9.6" x14ac:dyDescent="0.2">
      <c r="D272" s="40"/>
      <c r="E272" s="40"/>
      <c r="F272" s="40"/>
      <c r="G272" s="40"/>
      <c r="H272" s="51"/>
      <c r="I272" s="40"/>
      <c r="J272" s="46"/>
      <c r="K272" s="40"/>
      <c r="L272" s="47"/>
      <c r="M272" s="70"/>
      <c r="N272" s="47"/>
      <c r="O272" s="49"/>
      <c r="P272" s="47"/>
      <c r="Q272" s="49"/>
      <c r="R272" s="47"/>
      <c r="S272" s="47"/>
      <c r="T272" s="47"/>
      <c r="U272" s="51"/>
      <c r="V272" s="51"/>
      <c r="W272" s="40"/>
      <c r="X272" s="40"/>
      <c r="Y272" s="40"/>
      <c r="Z272" s="40"/>
    </row>
    <row r="273" spans="4:26" s="52" customFormat="1" ht="9.6" x14ac:dyDescent="0.2">
      <c r="D273" s="40"/>
      <c r="E273" s="40"/>
      <c r="F273" s="40"/>
      <c r="G273" s="40"/>
      <c r="H273" s="51"/>
      <c r="I273" s="40"/>
      <c r="J273" s="46"/>
      <c r="K273" s="40"/>
      <c r="L273" s="47"/>
      <c r="M273" s="70"/>
      <c r="N273" s="47"/>
      <c r="O273" s="49"/>
      <c r="P273" s="47"/>
      <c r="Q273" s="49"/>
      <c r="R273" s="47"/>
      <c r="S273" s="47"/>
      <c r="T273" s="47"/>
      <c r="U273" s="51"/>
      <c r="V273" s="51"/>
      <c r="W273" s="40"/>
      <c r="X273" s="40"/>
      <c r="Y273" s="40"/>
      <c r="Z273" s="40"/>
    </row>
    <row r="274" spans="4:26" s="52" customFormat="1" ht="9.6" x14ac:dyDescent="0.2">
      <c r="D274" s="40"/>
      <c r="E274" s="40"/>
      <c r="F274" s="40"/>
      <c r="G274" s="40"/>
      <c r="H274" s="51"/>
      <c r="I274" s="40"/>
      <c r="J274" s="46"/>
      <c r="K274" s="40"/>
      <c r="L274" s="47"/>
      <c r="M274" s="70"/>
      <c r="N274" s="47"/>
      <c r="O274" s="49"/>
      <c r="P274" s="47"/>
      <c r="Q274" s="49"/>
      <c r="R274" s="47"/>
      <c r="S274" s="47"/>
      <c r="T274" s="47"/>
      <c r="U274" s="51"/>
      <c r="V274" s="51"/>
      <c r="W274" s="40"/>
      <c r="X274" s="40"/>
      <c r="Y274" s="40"/>
      <c r="Z274" s="40"/>
    </row>
    <row r="275" spans="4:26" s="52" customFormat="1" ht="9.6" x14ac:dyDescent="0.2">
      <c r="D275" s="40"/>
      <c r="E275" s="40"/>
      <c r="F275" s="40"/>
      <c r="G275" s="40"/>
      <c r="H275" s="51"/>
      <c r="I275" s="40"/>
      <c r="J275" s="46"/>
      <c r="K275" s="40"/>
      <c r="L275" s="47"/>
      <c r="M275" s="70"/>
      <c r="N275" s="47"/>
      <c r="O275" s="49"/>
      <c r="P275" s="47"/>
      <c r="Q275" s="49"/>
      <c r="R275" s="47"/>
      <c r="S275" s="47"/>
      <c r="T275" s="47"/>
      <c r="U275" s="51"/>
      <c r="V275" s="51"/>
      <c r="W275" s="40"/>
      <c r="X275" s="40"/>
      <c r="Y275" s="40"/>
      <c r="Z275" s="40"/>
    </row>
    <row r="276" spans="4:26" s="52" customFormat="1" ht="9.6" x14ac:dyDescent="0.2">
      <c r="D276" s="40"/>
      <c r="E276" s="40"/>
      <c r="F276" s="40"/>
      <c r="G276" s="40"/>
      <c r="H276" s="51"/>
      <c r="I276" s="40"/>
      <c r="J276" s="46"/>
      <c r="K276" s="40"/>
      <c r="L276" s="47"/>
      <c r="M276" s="70"/>
      <c r="N276" s="47"/>
      <c r="O276" s="49"/>
      <c r="P276" s="47"/>
      <c r="Q276" s="49"/>
      <c r="R276" s="47"/>
      <c r="S276" s="47"/>
      <c r="T276" s="47"/>
      <c r="U276" s="51"/>
      <c r="V276" s="51"/>
      <c r="W276" s="40"/>
      <c r="X276" s="40"/>
      <c r="Y276" s="40"/>
      <c r="Z276" s="40"/>
    </row>
    <row r="277" spans="4:26" s="52" customFormat="1" ht="9.6" x14ac:dyDescent="0.2">
      <c r="D277" s="40"/>
      <c r="E277" s="40"/>
      <c r="F277" s="40"/>
      <c r="G277" s="40"/>
      <c r="H277" s="51"/>
      <c r="I277" s="40"/>
      <c r="J277" s="46"/>
      <c r="K277" s="40"/>
      <c r="L277" s="47"/>
      <c r="M277" s="70"/>
      <c r="N277" s="47"/>
      <c r="O277" s="49"/>
      <c r="P277" s="47"/>
      <c r="Q277" s="49"/>
      <c r="R277" s="47"/>
      <c r="S277" s="47"/>
      <c r="T277" s="47"/>
      <c r="U277" s="51"/>
      <c r="V277" s="51"/>
      <c r="W277" s="40"/>
      <c r="X277" s="40"/>
      <c r="Y277" s="40"/>
      <c r="Z277" s="40"/>
    </row>
    <row r="278" spans="4:26" s="52" customFormat="1" ht="9.6" x14ac:dyDescent="0.2">
      <c r="D278" s="40"/>
      <c r="E278" s="40"/>
      <c r="F278" s="40"/>
      <c r="G278" s="40"/>
      <c r="H278" s="51"/>
      <c r="I278" s="40"/>
      <c r="J278" s="46"/>
      <c r="K278" s="40"/>
      <c r="L278" s="47"/>
      <c r="M278" s="70"/>
      <c r="N278" s="47"/>
      <c r="O278" s="49"/>
      <c r="P278" s="47"/>
      <c r="Q278" s="49"/>
      <c r="R278" s="47"/>
      <c r="S278" s="47"/>
      <c r="T278" s="47"/>
      <c r="U278" s="51"/>
      <c r="V278" s="51"/>
      <c r="W278" s="40"/>
      <c r="X278" s="40"/>
      <c r="Y278" s="40"/>
      <c r="Z278" s="40"/>
    </row>
    <row r="279" spans="4:26" s="52" customFormat="1" ht="9.6" x14ac:dyDescent="0.2">
      <c r="D279" s="40"/>
      <c r="E279" s="40"/>
      <c r="F279" s="40"/>
      <c r="G279" s="40"/>
      <c r="H279" s="51"/>
      <c r="I279" s="40"/>
      <c r="J279" s="46"/>
      <c r="K279" s="40"/>
      <c r="L279" s="47"/>
      <c r="M279" s="70"/>
      <c r="N279" s="47"/>
      <c r="O279" s="49"/>
      <c r="P279" s="47"/>
      <c r="Q279" s="49"/>
      <c r="R279" s="47"/>
      <c r="S279" s="47"/>
      <c r="T279" s="47"/>
      <c r="U279" s="51"/>
      <c r="V279" s="51"/>
      <c r="W279" s="40"/>
      <c r="X279" s="40"/>
      <c r="Y279" s="40"/>
      <c r="Z279" s="40"/>
    </row>
    <row r="280" spans="4:26" s="52" customFormat="1" ht="9.6" x14ac:dyDescent="0.2">
      <c r="D280" s="40"/>
      <c r="E280" s="40"/>
      <c r="F280" s="40"/>
      <c r="G280" s="40"/>
      <c r="H280" s="51"/>
      <c r="I280" s="40"/>
      <c r="J280" s="46"/>
      <c r="K280" s="40"/>
      <c r="L280" s="47"/>
      <c r="M280" s="70"/>
      <c r="N280" s="47"/>
      <c r="O280" s="49"/>
      <c r="P280" s="47"/>
      <c r="Q280" s="49"/>
      <c r="R280" s="47"/>
      <c r="S280" s="47"/>
      <c r="T280" s="47"/>
      <c r="U280" s="51"/>
      <c r="V280" s="51"/>
      <c r="W280" s="40"/>
      <c r="X280" s="40"/>
      <c r="Y280" s="40"/>
      <c r="Z280" s="40"/>
    </row>
    <row r="281" spans="4:26" s="52" customFormat="1" ht="9.6" x14ac:dyDescent="0.2">
      <c r="D281" s="40"/>
      <c r="E281" s="40"/>
      <c r="F281" s="40"/>
      <c r="G281" s="40"/>
      <c r="H281" s="51"/>
      <c r="I281" s="40"/>
      <c r="J281" s="46"/>
      <c r="K281" s="40"/>
      <c r="L281" s="47"/>
      <c r="M281" s="70"/>
      <c r="N281" s="47"/>
      <c r="O281" s="49"/>
      <c r="P281" s="47"/>
      <c r="Q281" s="49"/>
      <c r="R281" s="47"/>
      <c r="S281" s="47"/>
      <c r="T281" s="47"/>
      <c r="U281" s="51"/>
      <c r="V281" s="51"/>
      <c r="W281" s="40"/>
      <c r="X281" s="40"/>
      <c r="Y281" s="40"/>
      <c r="Z281" s="40"/>
    </row>
    <row r="282" spans="4:26" s="52" customFormat="1" ht="9.6" x14ac:dyDescent="0.2">
      <c r="D282" s="40"/>
      <c r="E282" s="40"/>
      <c r="F282" s="40"/>
      <c r="G282" s="40"/>
      <c r="H282" s="51"/>
      <c r="I282" s="40"/>
      <c r="J282" s="46"/>
      <c r="K282" s="40"/>
      <c r="L282" s="47"/>
      <c r="M282" s="70"/>
      <c r="N282" s="47"/>
      <c r="O282" s="49"/>
      <c r="P282" s="47"/>
      <c r="Q282" s="49"/>
      <c r="R282" s="47"/>
      <c r="S282" s="47"/>
      <c r="T282" s="47"/>
      <c r="U282" s="51"/>
      <c r="V282" s="51"/>
      <c r="W282" s="40"/>
      <c r="X282" s="40"/>
      <c r="Y282" s="40"/>
      <c r="Z282" s="40"/>
    </row>
    <row r="283" spans="4:26" s="52" customFormat="1" ht="9.6" x14ac:dyDescent="0.2">
      <c r="D283" s="40"/>
      <c r="E283" s="40"/>
      <c r="F283" s="40"/>
      <c r="G283" s="40"/>
      <c r="H283" s="51"/>
      <c r="I283" s="40"/>
      <c r="J283" s="46"/>
      <c r="K283" s="40"/>
      <c r="L283" s="47"/>
      <c r="M283" s="70"/>
      <c r="N283" s="47"/>
      <c r="O283" s="49"/>
      <c r="P283" s="47"/>
      <c r="Q283" s="49"/>
      <c r="R283" s="47"/>
      <c r="S283" s="47"/>
      <c r="T283" s="47"/>
      <c r="U283" s="51"/>
      <c r="V283" s="51"/>
      <c r="W283" s="40"/>
      <c r="X283" s="40"/>
      <c r="Y283" s="40"/>
      <c r="Z283" s="40"/>
    </row>
    <row r="284" spans="4:26" s="52" customFormat="1" ht="9.6" x14ac:dyDescent="0.2">
      <c r="D284" s="40"/>
      <c r="E284" s="40"/>
      <c r="F284" s="40"/>
      <c r="G284" s="40"/>
      <c r="H284" s="51"/>
      <c r="I284" s="40"/>
      <c r="J284" s="46"/>
      <c r="K284" s="40"/>
      <c r="L284" s="47"/>
      <c r="M284" s="70"/>
      <c r="N284" s="47"/>
      <c r="O284" s="49"/>
      <c r="P284" s="47"/>
      <c r="Q284" s="49"/>
      <c r="R284" s="47"/>
      <c r="S284" s="47"/>
      <c r="T284" s="47"/>
      <c r="U284" s="51"/>
      <c r="V284" s="51"/>
      <c r="W284" s="40"/>
      <c r="X284" s="40"/>
      <c r="Y284" s="40"/>
      <c r="Z284" s="40"/>
    </row>
    <row r="285" spans="4:26" s="52" customFormat="1" ht="9.6" x14ac:dyDescent="0.2">
      <c r="D285" s="40"/>
      <c r="E285" s="40"/>
      <c r="F285" s="40"/>
      <c r="G285" s="40"/>
      <c r="H285" s="51"/>
      <c r="I285" s="40"/>
      <c r="J285" s="46"/>
      <c r="K285" s="40"/>
      <c r="L285" s="47"/>
      <c r="M285" s="70"/>
      <c r="N285" s="47"/>
      <c r="O285" s="49"/>
      <c r="P285" s="47"/>
      <c r="Q285" s="49"/>
      <c r="R285" s="47"/>
      <c r="S285" s="47"/>
      <c r="T285" s="47"/>
      <c r="U285" s="51"/>
      <c r="V285" s="51"/>
      <c r="W285" s="40"/>
      <c r="X285" s="40"/>
      <c r="Y285" s="40"/>
      <c r="Z285" s="40"/>
    </row>
    <row r="286" spans="4:26" s="52" customFormat="1" ht="9.6" x14ac:dyDescent="0.2">
      <c r="D286" s="40"/>
      <c r="E286" s="40"/>
      <c r="F286" s="40"/>
      <c r="G286" s="40"/>
      <c r="H286" s="51"/>
      <c r="I286" s="40"/>
      <c r="J286" s="46"/>
      <c r="K286" s="40"/>
      <c r="L286" s="47"/>
      <c r="M286" s="70"/>
      <c r="N286" s="47"/>
      <c r="O286" s="49"/>
      <c r="P286" s="47"/>
      <c r="Q286" s="49"/>
      <c r="R286" s="47"/>
      <c r="S286" s="47"/>
      <c r="T286" s="47"/>
      <c r="U286" s="51"/>
      <c r="V286" s="51"/>
      <c r="W286" s="40"/>
      <c r="X286" s="40"/>
      <c r="Y286" s="40"/>
      <c r="Z286" s="40"/>
    </row>
    <row r="287" spans="4:26" s="52" customFormat="1" ht="9.6" x14ac:dyDescent="0.2">
      <c r="D287" s="40"/>
      <c r="E287" s="40"/>
      <c r="F287" s="40"/>
      <c r="G287" s="40"/>
      <c r="H287" s="51"/>
      <c r="I287" s="40"/>
      <c r="J287" s="46"/>
      <c r="K287" s="40"/>
      <c r="L287" s="47"/>
      <c r="M287" s="70"/>
      <c r="N287" s="47"/>
      <c r="O287" s="49"/>
      <c r="P287" s="47"/>
      <c r="Q287" s="49"/>
      <c r="R287" s="47"/>
      <c r="S287" s="47"/>
      <c r="T287" s="47"/>
      <c r="U287" s="51"/>
      <c r="V287" s="51"/>
      <c r="W287" s="40"/>
      <c r="X287" s="40"/>
      <c r="Y287" s="40"/>
      <c r="Z287" s="40"/>
    </row>
    <row r="288" spans="4:26" s="52" customFormat="1" ht="9.6" x14ac:dyDescent="0.2">
      <c r="D288" s="40"/>
      <c r="E288" s="40"/>
      <c r="F288" s="40"/>
      <c r="G288" s="40"/>
      <c r="H288" s="51"/>
      <c r="I288" s="40"/>
      <c r="J288" s="46"/>
      <c r="K288" s="40"/>
      <c r="L288" s="47"/>
      <c r="M288" s="70"/>
      <c r="N288" s="47"/>
      <c r="O288" s="49"/>
      <c r="P288" s="47"/>
      <c r="Q288" s="49"/>
      <c r="R288" s="47"/>
      <c r="S288" s="47"/>
      <c r="T288" s="47"/>
      <c r="U288" s="51"/>
      <c r="V288" s="51"/>
      <c r="W288" s="40"/>
      <c r="X288" s="40"/>
      <c r="Y288" s="40"/>
      <c r="Z288" s="40"/>
    </row>
    <row r="289" spans="4:26" s="52" customFormat="1" ht="9.6" x14ac:dyDescent="0.2">
      <c r="D289" s="40"/>
      <c r="E289" s="40"/>
      <c r="F289" s="40"/>
      <c r="G289" s="40"/>
      <c r="H289" s="51"/>
      <c r="I289" s="40"/>
      <c r="J289" s="46"/>
      <c r="K289" s="40"/>
      <c r="L289" s="47"/>
      <c r="M289" s="70"/>
      <c r="N289" s="47"/>
      <c r="O289" s="49"/>
      <c r="P289" s="47"/>
      <c r="Q289" s="49"/>
      <c r="R289" s="47"/>
      <c r="S289" s="47"/>
      <c r="T289" s="47"/>
      <c r="U289" s="51"/>
      <c r="V289" s="51"/>
      <c r="W289" s="40"/>
      <c r="X289" s="40"/>
      <c r="Y289" s="40"/>
      <c r="Z289" s="40"/>
    </row>
    <row r="290" spans="4:26" s="52" customFormat="1" ht="9.6" x14ac:dyDescent="0.2">
      <c r="D290" s="40"/>
      <c r="E290" s="40"/>
      <c r="F290" s="40"/>
      <c r="G290" s="40"/>
      <c r="H290" s="51"/>
      <c r="I290" s="40"/>
      <c r="J290" s="46"/>
      <c r="K290" s="40"/>
      <c r="L290" s="47"/>
      <c r="M290" s="70"/>
      <c r="N290" s="47"/>
      <c r="O290" s="49"/>
      <c r="P290" s="47"/>
      <c r="Q290" s="49"/>
      <c r="R290" s="47"/>
      <c r="S290" s="47"/>
      <c r="T290" s="47"/>
      <c r="U290" s="51"/>
      <c r="V290" s="51"/>
      <c r="W290" s="40"/>
      <c r="X290" s="40"/>
      <c r="Y290" s="40"/>
      <c r="Z290" s="40"/>
    </row>
    <row r="291" spans="4:26" s="52" customFormat="1" ht="9.6" x14ac:dyDescent="0.2">
      <c r="D291" s="40"/>
      <c r="E291" s="40"/>
      <c r="F291" s="40"/>
      <c r="G291" s="40"/>
      <c r="H291" s="51"/>
      <c r="I291" s="40"/>
      <c r="J291" s="46"/>
      <c r="K291" s="40"/>
      <c r="L291" s="47"/>
      <c r="M291" s="70"/>
      <c r="N291" s="47"/>
      <c r="O291" s="49"/>
      <c r="P291" s="47"/>
      <c r="Q291" s="49"/>
      <c r="R291" s="47"/>
      <c r="S291" s="47"/>
      <c r="T291" s="47"/>
      <c r="U291" s="51"/>
      <c r="V291" s="51"/>
      <c r="W291" s="40"/>
      <c r="X291" s="40"/>
      <c r="Y291" s="40"/>
      <c r="Z291" s="40"/>
    </row>
    <row r="292" spans="4:26" s="52" customFormat="1" ht="9.6" x14ac:dyDescent="0.2">
      <c r="D292" s="40"/>
      <c r="E292" s="40"/>
      <c r="F292" s="40"/>
      <c r="G292" s="40"/>
      <c r="H292" s="51"/>
      <c r="I292" s="40"/>
      <c r="J292" s="46"/>
      <c r="K292" s="40"/>
      <c r="L292" s="47"/>
      <c r="M292" s="70"/>
      <c r="N292" s="47"/>
      <c r="O292" s="49"/>
      <c r="P292" s="47"/>
      <c r="Q292" s="49"/>
      <c r="R292" s="47"/>
      <c r="S292" s="47"/>
      <c r="T292" s="47"/>
      <c r="U292" s="51"/>
      <c r="V292" s="51"/>
      <c r="W292" s="40"/>
      <c r="X292" s="40"/>
      <c r="Y292" s="40"/>
      <c r="Z292" s="40"/>
    </row>
    <row r="293" spans="4:26" s="52" customFormat="1" ht="9.6" x14ac:dyDescent="0.2">
      <c r="D293" s="40"/>
      <c r="E293" s="40"/>
      <c r="F293" s="40"/>
      <c r="G293" s="40"/>
      <c r="H293" s="51"/>
      <c r="I293" s="40"/>
      <c r="J293" s="46"/>
      <c r="K293" s="40"/>
      <c r="L293" s="47"/>
      <c r="M293" s="70"/>
      <c r="N293" s="47"/>
      <c r="O293" s="49"/>
      <c r="P293" s="47"/>
      <c r="Q293" s="49"/>
      <c r="R293" s="47"/>
      <c r="S293" s="47"/>
      <c r="T293" s="47"/>
      <c r="U293" s="51"/>
      <c r="V293" s="51"/>
      <c r="W293" s="40"/>
      <c r="X293" s="40"/>
      <c r="Y293" s="40"/>
      <c r="Z293" s="40"/>
    </row>
    <row r="294" spans="4:26" s="52" customFormat="1" ht="9.6" x14ac:dyDescent="0.2">
      <c r="D294" s="40"/>
      <c r="E294" s="40"/>
      <c r="F294" s="40"/>
      <c r="G294" s="40"/>
      <c r="H294" s="51"/>
      <c r="I294" s="40"/>
      <c r="J294" s="46"/>
      <c r="K294" s="40"/>
      <c r="L294" s="47"/>
      <c r="M294" s="70"/>
      <c r="N294" s="47"/>
      <c r="O294" s="49"/>
      <c r="P294" s="47"/>
      <c r="Q294" s="49"/>
      <c r="R294" s="47"/>
      <c r="S294" s="47"/>
      <c r="T294" s="47"/>
      <c r="U294" s="51"/>
      <c r="V294" s="51"/>
      <c r="W294" s="40"/>
      <c r="X294" s="40"/>
      <c r="Y294" s="40"/>
      <c r="Z294" s="40"/>
    </row>
    <row r="295" spans="4:26" s="52" customFormat="1" ht="9.6" x14ac:dyDescent="0.2">
      <c r="D295" s="40"/>
      <c r="E295" s="40"/>
      <c r="F295" s="40"/>
      <c r="G295" s="40"/>
      <c r="H295" s="51"/>
      <c r="I295" s="40"/>
      <c r="J295" s="46"/>
      <c r="K295" s="40"/>
      <c r="L295" s="47"/>
      <c r="M295" s="70"/>
      <c r="N295" s="47"/>
      <c r="O295" s="49"/>
      <c r="P295" s="47"/>
      <c r="Q295" s="49"/>
      <c r="R295" s="47"/>
      <c r="S295" s="47"/>
      <c r="T295" s="47"/>
      <c r="U295" s="51"/>
      <c r="V295" s="51"/>
      <c r="W295" s="40"/>
      <c r="X295" s="40"/>
      <c r="Y295" s="40"/>
      <c r="Z295" s="40"/>
    </row>
    <row r="296" spans="4:26" s="52" customFormat="1" ht="9.6" x14ac:dyDescent="0.2">
      <c r="D296" s="40"/>
      <c r="E296" s="40"/>
      <c r="F296" s="40"/>
      <c r="G296" s="40"/>
      <c r="H296" s="51"/>
      <c r="I296" s="40"/>
      <c r="J296" s="46"/>
      <c r="K296" s="40"/>
      <c r="L296" s="47"/>
      <c r="M296" s="70"/>
      <c r="N296" s="47"/>
      <c r="O296" s="49"/>
      <c r="P296" s="47"/>
      <c r="Q296" s="49"/>
      <c r="R296" s="47"/>
      <c r="S296" s="47"/>
      <c r="T296" s="47"/>
      <c r="U296" s="51"/>
      <c r="V296" s="51"/>
      <c r="W296" s="40"/>
      <c r="X296" s="40"/>
      <c r="Y296" s="40"/>
      <c r="Z296" s="40"/>
    </row>
    <row r="297" spans="4:26" s="52" customFormat="1" ht="9.6" x14ac:dyDescent="0.2">
      <c r="D297" s="40"/>
      <c r="E297" s="40"/>
      <c r="F297" s="40"/>
      <c r="G297" s="40"/>
      <c r="H297" s="51"/>
      <c r="I297" s="40"/>
      <c r="J297" s="46"/>
      <c r="K297" s="40"/>
      <c r="L297" s="47"/>
      <c r="M297" s="70"/>
      <c r="N297" s="47"/>
      <c r="O297" s="49"/>
      <c r="P297" s="47"/>
      <c r="Q297" s="49"/>
      <c r="R297" s="47"/>
      <c r="S297" s="47"/>
      <c r="T297" s="47"/>
      <c r="U297" s="51"/>
      <c r="V297" s="51"/>
      <c r="W297" s="40"/>
      <c r="X297" s="40"/>
      <c r="Y297" s="40"/>
      <c r="Z297" s="40"/>
    </row>
    <row r="298" spans="4:26" s="52" customFormat="1" ht="9.6" x14ac:dyDescent="0.2">
      <c r="D298" s="40"/>
      <c r="E298" s="40"/>
      <c r="F298" s="40"/>
      <c r="G298" s="40"/>
      <c r="H298" s="51"/>
      <c r="I298" s="40"/>
      <c r="J298" s="46"/>
      <c r="K298" s="40"/>
      <c r="L298" s="47"/>
      <c r="M298" s="70"/>
      <c r="N298" s="47"/>
      <c r="O298" s="49"/>
      <c r="P298" s="47"/>
      <c r="Q298" s="49"/>
      <c r="R298" s="47"/>
      <c r="S298" s="47"/>
      <c r="T298" s="47"/>
      <c r="U298" s="51"/>
      <c r="V298" s="51"/>
      <c r="W298" s="40"/>
      <c r="X298" s="40"/>
      <c r="Y298" s="40"/>
      <c r="Z298" s="40"/>
    </row>
    <row r="299" spans="4:26" s="52" customFormat="1" ht="9.6" x14ac:dyDescent="0.2">
      <c r="D299" s="40"/>
      <c r="E299" s="40"/>
      <c r="F299" s="40"/>
      <c r="G299" s="40"/>
      <c r="H299" s="51"/>
      <c r="I299" s="40"/>
      <c r="J299" s="46"/>
      <c r="K299" s="40"/>
      <c r="L299" s="47"/>
      <c r="M299" s="70"/>
      <c r="N299" s="47"/>
      <c r="O299" s="49"/>
      <c r="P299" s="47"/>
      <c r="Q299" s="49"/>
      <c r="R299" s="47"/>
      <c r="S299" s="47"/>
      <c r="T299" s="47"/>
      <c r="U299" s="51"/>
      <c r="V299" s="51"/>
      <c r="W299" s="40"/>
      <c r="X299" s="40"/>
      <c r="Y299" s="40"/>
      <c r="Z299" s="40"/>
    </row>
    <row r="300" spans="4:26" s="52" customFormat="1" ht="9.6" x14ac:dyDescent="0.2">
      <c r="D300" s="40"/>
      <c r="E300" s="40"/>
      <c r="F300" s="40"/>
      <c r="G300" s="40"/>
      <c r="H300" s="51"/>
      <c r="I300" s="40"/>
      <c r="J300" s="46"/>
      <c r="K300" s="40"/>
      <c r="L300" s="47"/>
      <c r="M300" s="70"/>
      <c r="N300" s="47"/>
      <c r="O300" s="49"/>
      <c r="P300" s="47"/>
      <c r="Q300" s="49"/>
      <c r="R300" s="47"/>
      <c r="S300" s="47"/>
      <c r="T300" s="47"/>
      <c r="U300" s="51"/>
      <c r="V300" s="51"/>
      <c r="W300" s="40"/>
      <c r="X300" s="40"/>
      <c r="Y300" s="40"/>
      <c r="Z300" s="40"/>
    </row>
    <row r="301" spans="4:26" s="52" customFormat="1" ht="9.6" x14ac:dyDescent="0.2">
      <c r="D301" s="40"/>
      <c r="E301" s="40"/>
      <c r="F301" s="40"/>
      <c r="G301" s="40"/>
      <c r="H301" s="51"/>
      <c r="I301" s="40"/>
      <c r="J301" s="46"/>
      <c r="K301" s="40"/>
      <c r="L301" s="47"/>
      <c r="M301" s="70"/>
      <c r="N301" s="47"/>
      <c r="O301" s="49"/>
      <c r="P301" s="47"/>
      <c r="Q301" s="49"/>
      <c r="R301" s="47"/>
      <c r="S301" s="47"/>
      <c r="T301" s="47"/>
      <c r="U301" s="51"/>
      <c r="V301" s="51"/>
      <c r="W301" s="40"/>
      <c r="X301" s="40"/>
      <c r="Y301" s="40"/>
      <c r="Z301" s="40"/>
    </row>
    <row r="302" spans="4:26" s="52" customFormat="1" ht="9.6" x14ac:dyDescent="0.2">
      <c r="D302" s="40"/>
      <c r="E302" s="40"/>
      <c r="F302" s="40"/>
      <c r="G302" s="40"/>
      <c r="H302" s="51"/>
      <c r="I302" s="40"/>
      <c r="J302" s="46"/>
      <c r="K302" s="40"/>
      <c r="L302" s="47"/>
      <c r="M302" s="70"/>
      <c r="N302" s="47"/>
      <c r="O302" s="49"/>
      <c r="P302" s="47"/>
      <c r="Q302" s="49"/>
      <c r="R302" s="47"/>
      <c r="S302" s="47"/>
      <c r="T302" s="47"/>
      <c r="U302" s="51"/>
      <c r="V302" s="51"/>
      <c r="W302" s="40"/>
      <c r="X302" s="40"/>
      <c r="Y302" s="40"/>
      <c r="Z302" s="40"/>
    </row>
    <row r="303" spans="4:26" s="52" customFormat="1" ht="9.6" x14ac:dyDescent="0.2">
      <c r="D303" s="40"/>
      <c r="E303" s="40"/>
      <c r="F303" s="40"/>
      <c r="G303" s="40"/>
      <c r="H303" s="51"/>
      <c r="I303" s="40"/>
      <c r="J303" s="46"/>
      <c r="K303" s="40"/>
      <c r="L303" s="47"/>
      <c r="M303" s="70"/>
      <c r="N303" s="47"/>
      <c r="O303" s="49"/>
      <c r="P303" s="47"/>
      <c r="Q303" s="49"/>
      <c r="R303" s="47"/>
      <c r="S303" s="47"/>
      <c r="T303" s="47"/>
      <c r="U303" s="51"/>
      <c r="V303" s="51"/>
      <c r="W303" s="40"/>
      <c r="X303" s="40"/>
      <c r="Y303" s="40"/>
      <c r="Z303" s="40"/>
    </row>
    <row r="304" spans="4:26" s="52" customFormat="1" ht="9.6" x14ac:dyDescent="0.2">
      <c r="D304" s="40"/>
      <c r="E304" s="40"/>
      <c r="F304" s="40"/>
      <c r="G304" s="40"/>
      <c r="H304" s="51"/>
      <c r="I304" s="40"/>
      <c r="J304" s="46"/>
      <c r="K304" s="40"/>
      <c r="L304" s="47"/>
      <c r="M304" s="70"/>
      <c r="N304" s="47"/>
      <c r="O304" s="49"/>
      <c r="P304" s="47"/>
      <c r="Q304" s="49"/>
      <c r="R304" s="47"/>
      <c r="S304" s="47"/>
      <c r="T304" s="47"/>
      <c r="U304" s="51"/>
      <c r="V304" s="51"/>
      <c r="W304" s="40"/>
      <c r="X304" s="40"/>
      <c r="Y304" s="40"/>
      <c r="Z304" s="40"/>
    </row>
    <row r="305" spans="4:26" s="52" customFormat="1" ht="9.6" x14ac:dyDescent="0.2">
      <c r="D305" s="40"/>
      <c r="E305" s="40"/>
      <c r="F305" s="40"/>
      <c r="G305" s="40"/>
      <c r="H305" s="51"/>
      <c r="I305" s="40"/>
      <c r="J305" s="46"/>
      <c r="K305" s="40"/>
      <c r="L305" s="47"/>
      <c r="M305" s="70"/>
      <c r="N305" s="47"/>
      <c r="O305" s="49"/>
      <c r="P305" s="47"/>
      <c r="Q305" s="49"/>
      <c r="R305" s="47"/>
      <c r="S305" s="47"/>
      <c r="T305" s="47"/>
      <c r="U305" s="51"/>
      <c r="V305" s="51"/>
      <c r="W305" s="40"/>
      <c r="X305" s="40"/>
      <c r="Y305" s="40"/>
      <c r="Z305" s="40"/>
    </row>
    <row r="306" spans="4:26" s="52" customFormat="1" ht="9.6" x14ac:dyDescent="0.2">
      <c r="D306" s="40"/>
      <c r="E306" s="40"/>
      <c r="F306" s="40"/>
      <c r="G306" s="40"/>
      <c r="H306" s="51"/>
      <c r="I306" s="40"/>
      <c r="J306" s="46"/>
      <c r="K306" s="40"/>
      <c r="L306" s="47"/>
      <c r="M306" s="70"/>
      <c r="N306" s="47"/>
      <c r="O306" s="49"/>
      <c r="P306" s="47"/>
      <c r="Q306" s="49"/>
      <c r="R306" s="47"/>
      <c r="S306" s="47"/>
      <c r="T306" s="47"/>
      <c r="U306" s="51"/>
      <c r="V306" s="51"/>
      <c r="W306" s="40"/>
      <c r="X306" s="40"/>
      <c r="Y306" s="40"/>
      <c r="Z306" s="40"/>
    </row>
    <row r="307" spans="4:26" s="52" customFormat="1" ht="9.6" x14ac:dyDescent="0.2">
      <c r="D307" s="40"/>
      <c r="E307" s="40"/>
      <c r="F307" s="40"/>
      <c r="G307" s="40"/>
      <c r="H307" s="51"/>
      <c r="I307" s="40"/>
      <c r="J307" s="46"/>
      <c r="K307" s="40"/>
      <c r="L307" s="47"/>
      <c r="M307" s="70"/>
      <c r="N307" s="47"/>
      <c r="O307" s="49"/>
      <c r="P307" s="47"/>
      <c r="Q307" s="49"/>
      <c r="R307" s="47"/>
      <c r="S307" s="47"/>
      <c r="T307" s="47"/>
      <c r="U307" s="51"/>
      <c r="V307" s="51"/>
      <c r="W307" s="40"/>
      <c r="X307" s="40"/>
      <c r="Y307" s="40"/>
      <c r="Z307" s="40"/>
    </row>
    <row r="308" spans="4:26" s="52" customFormat="1" ht="9.6" x14ac:dyDescent="0.2">
      <c r="D308" s="40"/>
      <c r="E308" s="40"/>
      <c r="F308" s="40"/>
      <c r="G308" s="40"/>
      <c r="H308" s="51"/>
      <c r="I308" s="40"/>
      <c r="J308" s="46"/>
      <c r="K308" s="40"/>
      <c r="L308" s="47"/>
      <c r="M308" s="70"/>
      <c r="N308" s="47"/>
      <c r="O308" s="49"/>
      <c r="P308" s="47"/>
      <c r="Q308" s="49"/>
      <c r="R308" s="47"/>
      <c r="S308" s="47"/>
      <c r="T308" s="47"/>
      <c r="U308" s="51"/>
      <c r="V308" s="51"/>
      <c r="W308" s="40"/>
      <c r="X308" s="40"/>
      <c r="Y308" s="40"/>
      <c r="Z308" s="40"/>
    </row>
    <row r="309" spans="4:26" s="52" customFormat="1" ht="9.6" x14ac:dyDescent="0.2">
      <c r="D309" s="40"/>
      <c r="E309" s="40"/>
      <c r="F309" s="40"/>
      <c r="G309" s="40"/>
      <c r="H309" s="51"/>
      <c r="I309" s="40"/>
      <c r="J309" s="46"/>
      <c r="K309" s="40"/>
      <c r="L309" s="47"/>
      <c r="M309" s="70"/>
      <c r="N309" s="47"/>
      <c r="O309" s="49"/>
      <c r="P309" s="47"/>
      <c r="Q309" s="49"/>
      <c r="R309" s="47"/>
      <c r="S309" s="47"/>
      <c r="T309" s="47"/>
      <c r="U309" s="51"/>
      <c r="V309" s="51"/>
      <c r="W309" s="40"/>
      <c r="X309" s="40"/>
      <c r="Y309" s="40"/>
      <c r="Z309" s="40"/>
    </row>
    <row r="310" spans="4:26" s="52" customFormat="1" ht="9.6" x14ac:dyDescent="0.2">
      <c r="D310" s="40"/>
      <c r="E310" s="40"/>
      <c r="F310" s="40"/>
      <c r="G310" s="40"/>
      <c r="H310" s="51"/>
      <c r="I310" s="40"/>
      <c r="J310" s="46"/>
      <c r="K310" s="40"/>
      <c r="L310" s="47"/>
      <c r="M310" s="70"/>
      <c r="N310" s="47"/>
      <c r="O310" s="49"/>
      <c r="P310" s="47"/>
      <c r="Q310" s="49"/>
      <c r="R310" s="47"/>
      <c r="S310" s="47"/>
      <c r="T310" s="47"/>
      <c r="U310" s="51"/>
      <c r="V310" s="51"/>
      <c r="W310" s="40"/>
      <c r="X310" s="40"/>
      <c r="Y310" s="40"/>
      <c r="Z310" s="40"/>
    </row>
    <row r="311" spans="4:26" s="52" customFormat="1" ht="9.6" x14ac:dyDescent="0.2">
      <c r="D311" s="40"/>
      <c r="E311" s="40"/>
      <c r="F311" s="40"/>
      <c r="G311" s="40"/>
      <c r="H311" s="51"/>
      <c r="I311" s="40"/>
      <c r="J311" s="46"/>
      <c r="K311" s="40"/>
      <c r="L311" s="47"/>
      <c r="M311" s="70"/>
      <c r="N311" s="47"/>
      <c r="O311" s="49"/>
      <c r="P311" s="47"/>
      <c r="Q311" s="49"/>
      <c r="R311" s="47"/>
      <c r="S311" s="47"/>
      <c r="T311" s="47"/>
      <c r="U311" s="51"/>
      <c r="V311" s="51"/>
      <c r="W311" s="40"/>
      <c r="X311" s="40"/>
      <c r="Y311" s="40"/>
      <c r="Z311" s="40"/>
    </row>
    <row r="312" spans="4:26" s="52" customFormat="1" ht="9.6" x14ac:dyDescent="0.2">
      <c r="D312" s="40"/>
      <c r="E312" s="40"/>
      <c r="F312" s="40"/>
      <c r="G312" s="40"/>
      <c r="H312" s="51"/>
      <c r="I312" s="40"/>
      <c r="J312" s="46"/>
      <c r="K312" s="40"/>
      <c r="L312" s="47"/>
      <c r="M312" s="70"/>
      <c r="N312" s="47"/>
      <c r="O312" s="49"/>
      <c r="P312" s="47"/>
      <c r="Q312" s="49"/>
      <c r="R312" s="47"/>
      <c r="S312" s="47"/>
      <c r="T312" s="47"/>
      <c r="U312" s="51"/>
      <c r="V312" s="51"/>
      <c r="W312" s="40"/>
      <c r="X312" s="40"/>
      <c r="Y312" s="40"/>
      <c r="Z312" s="40"/>
    </row>
    <row r="313" spans="4:26" s="52" customFormat="1" ht="9.6" x14ac:dyDescent="0.2">
      <c r="D313" s="40"/>
      <c r="E313" s="40"/>
      <c r="F313" s="40"/>
      <c r="G313" s="40"/>
      <c r="H313" s="51"/>
      <c r="I313" s="40"/>
      <c r="J313" s="46"/>
      <c r="K313" s="40"/>
      <c r="L313" s="47"/>
      <c r="M313" s="70"/>
      <c r="N313" s="47"/>
      <c r="O313" s="49"/>
      <c r="P313" s="47"/>
      <c r="Q313" s="49"/>
      <c r="R313" s="47"/>
      <c r="S313" s="47"/>
      <c r="T313" s="47"/>
      <c r="U313" s="51"/>
      <c r="V313" s="51"/>
      <c r="W313" s="40"/>
      <c r="X313" s="40"/>
      <c r="Y313" s="40"/>
      <c r="Z313" s="40"/>
    </row>
    <row r="314" spans="4:26" s="52" customFormat="1" ht="9.6" x14ac:dyDescent="0.2">
      <c r="D314" s="40"/>
      <c r="E314" s="40"/>
      <c r="F314" s="40"/>
      <c r="G314" s="40"/>
      <c r="H314" s="51"/>
      <c r="I314" s="40"/>
      <c r="J314" s="46"/>
      <c r="K314" s="40"/>
      <c r="L314" s="47"/>
      <c r="M314" s="70"/>
      <c r="N314" s="47"/>
      <c r="O314" s="49"/>
      <c r="P314" s="47"/>
      <c r="Q314" s="49"/>
      <c r="R314" s="47"/>
      <c r="S314" s="47"/>
      <c r="T314" s="47"/>
      <c r="U314" s="51"/>
      <c r="V314" s="51"/>
      <c r="W314" s="40"/>
      <c r="X314" s="40"/>
      <c r="Y314" s="40"/>
      <c r="Z314" s="40"/>
    </row>
    <row r="315" spans="4:26" s="52" customFormat="1" ht="9.6" x14ac:dyDescent="0.2">
      <c r="D315" s="40"/>
      <c r="E315" s="40"/>
      <c r="F315" s="40"/>
      <c r="G315" s="40"/>
      <c r="H315" s="51"/>
      <c r="I315" s="40"/>
      <c r="J315" s="46"/>
      <c r="K315" s="40"/>
      <c r="L315" s="47"/>
      <c r="M315" s="70"/>
      <c r="N315" s="47"/>
      <c r="O315" s="49"/>
      <c r="P315" s="47"/>
      <c r="Q315" s="49"/>
      <c r="R315" s="47"/>
      <c r="S315" s="47"/>
      <c r="T315" s="47"/>
      <c r="U315" s="51"/>
      <c r="V315" s="51"/>
      <c r="W315" s="40"/>
      <c r="X315" s="40"/>
      <c r="Y315" s="40"/>
      <c r="Z315" s="40"/>
    </row>
    <row r="316" spans="4:26" s="52" customFormat="1" ht="9.6" x14ac:dyDescent="0.2">
      <c r="D316" s="40"/>
      <c r="E316" s="40"/>
      <c r="F316" s="40"/>
      <c r="G316" s="40"/>
      <c r="H316" s="51"/>
      <c r="I316" s="40"/>
      <c r="J316" s="46"/>
      <c r="K316" s="40"/>
      <c r="L316" s="47"/>
      <c r="M316" s="70"/>
      <c r="N316" s="47"/>
      <c r="O316" s="49"/>
      <c r="P316" s="47"/>
      <c r="Q316" s="49"/>
      <c r="R316" s="47"/>
      <c r="S316" s="47"/>
      <c r="T316" s="47"/>
      <c r="U316" s="51"/>
      <c r="V316" s="51"/>
      <c r="W316" s="40"/>
      <c r="X316" s="40"/>
      <c r="Y316" s="40"/>
      <c r="Z316" s="40"/>
    </row>
  </sheetData>
  <sortState xmlns:xlrd2="http://schemas.microsoft.com/office/spreadsheetml/2017/richdata2" ref="AB8:AC12">
    <sortCondition ref="AB8"/>
  </sortState>
  <mergeCells count="2">
    <mergeCell ref="L2:S2"/>
    <mergeCell ref="U2:Z2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64"/>
  <sheetViews>
    <sheetView workbookViewId="0"/>
  </sheetViews>
  <sheetFormatPr defaultRowHeight="13.2" x14ac:dyDescent="0.25"/>
  <cols>
    <col min="1" max="1" width="13" style="95" bestFit="1" customWidth="1"/>
    <col min="2" max="2" width="20.109375" style="96" bestFit="1" customWidth="1"/>
  </cols>
  <sheetData>
    <row r="1" spans="1:32" x14ac:dyDescent="0.25">
      <c r="A1" s="95" t="s">
        <v>39</v>
      </c>
      <c r="B1" s="96" t="s">
        <v>40</v>
      </c>
      <c r="C1">
        <v>0.23750635826883842</v>
      </c>
      <c r="D1">
        <v>3.4345531240095123E-2</v>
      </c>
      <c r="E1">
        <v>216</v>
      </c>
      <c r="G1">
        <v>216.5</v>
      </c>
      <c r="I1">
        <v>217</v>
      </c>
      <c r="K1">
        <v>217.5</v>
      </c>
      <c r="M1">
        <v>218</v>
      </c>
      <c r="O1">
        <v>0.23686018618875668</v>
      </c>
      <c r="P1">
        <v>3.4049999999999997E-2</v>
      </c>
      <c r="Q1">
        <v>0.23731605802735001</v>
      </c>
      <c r="R1">
        <v>3.4049999999999997E-2</v>
      </c>
      <c r="S1">
        <v>0.23704763356849323</v>
      </c>
      <c r="T1">
        <v>3.4074682223719233E-2</v>
      </c>
      <c r="U1">
        <v>0.24000140336224118</v>
      </c>
      <c r="V1">
        <v>3.4375676870282201E-2</v>
      </c>
      <c r="W1">
        <v>0.24257927959515674</v>
      </c>
      <c r="X1">
        <v>3.4255280876740984E-2</v>
      </c>
      <c r="Y1">
        <v>0.24135413321399593</v>
      </c>
      <c r="Z1">
        <v>3.4250219373902303E-2</v>
      </c>
      <c r="AA1">
        <v>0.23956938976541708</v>
      </c>
      <c r="AB1">
        <v>3.4337917235138439E-2</v>
      </c>
      <c r="AC1">
        <v>0.23941856907032419</v>
      </c>
      <c r="AD1">
        <v>3.4301196398933843E-2</v>
      </c>
      <c r="AE1">
        <v>0.23560257256031036</v>
      </c>
      <c r="AF1">
        <v>3.4143395721912384E-2</v>
      </c>
    </row>
    <row r="2" spans="1:32" x14ac:dyDescent="0.25">
      <c r="A2" s="95" t="s">
        <v>41</v>
      </c>
      <c r="B2" s="96" t="s">
        <v>60</v>
      </c>
      <c r="C2">
        <v>0.2367348425732678</v>
      </c>
      <c r="D2">
        <v>3.4201620433996938E-2</v>
      </c>
      <c r="E2">
        <v>0.23748564522964849</v>
      </c>
      <c r="F2">
        <v>3.4074682223719233E-2</v>
      </c>
      <c r="G2">
        <v>0.23809617857264601</v>
      </c>
      <c r="H2">
        <v>3.4154890751806111E-2</v>
      </c>
      <c r="I2">
        <v>0.23870701313120546</v>
      </c>
      <c r="J2">
        <v>3.423510550130815E-2</v>
      </c>
      <c r="K2">
        <v>0.23931814905393528</v>
      </c>
      <c r="L2">
        <v>3.4315326472707852E-2</v>
      </c>
      <c r="M2">
        <v>0.23992958648951765</v>
      </c>
      <c r="N2">
        <v>3.4395553666487944E-2</v>
      </c>
      <c r="O2">
        <v>0.23686018618875604</v>
      </c>
      <c r="P2">
        <v>3.4049999999999914E-2</v>
      </c>
      <c r="Q2">
        <v>0.23738391601787678</v>
      </c>
      <c r="R2">
        <v>3.4058916959355166E-2</v>
      </c>
      <c r="S2">
        <v>0.23765693675520194</v>
      </c>
      <c r="T2">
        <v>3.4154890751806111E-2</v>
      </c>
      <c r="U2">
        <v>0.2399734688024541</v>
      </c>
      <c r="V2">
        <v>3.4380882832155159E-2</v>
      </c>
      <c r="W2">
        <v>0.24251394813470831</v>
      </c>
      <c r="X2">
        <v>3.4260555083099969E-2</v>
      </c>
      <c r="Y2">
        <v>0.24129648621485036</v>
      </c>
      <c r="Z2">
        <v>3.4255866321041106E-2</v>
      </c>
      <c r="AA2">
        <v>0.23955373762890214</v>
      </c>
      <c r="AB2">
        <v>3.4342802539622581E-2</v>
      </c>
      <c r="AC2">
        <v>0.23940726597719189</v>
      </c>
      <c r="AD2">
        <v>3.4305372960106668E-2</v>
      </c>
      <c r="AE2">
        <v>0.23681901395320892</v>
      </c>
      <c r="AF2">
        <v>3.430403396487236E-2</v>
      </c>
    </row>
    <row r="3" spans="1:32" x14ac:dyDescent="0.25">
      <c r="A3" s="95" t="s">
        <v>42</v>
      </c>
      <c r="B3" s="97">
        <v>1</v>
      </c>
      <c r="C3">
        <v>0.23619808504569553</v>
      </c>
      <c r="D3">
        <v>3.4201728530981093E-2</v>
      </c>
      <c r="E3">
        <v>0.23748075300128962</v>
      </c>
      <c r="F3">
        <v>3.4081444877830117E-2</v>
      </c>
      <c r="G3">
        <v>0.23809127260445778</v>
      </c>
      <c r="H3">
        <v>3.4161669585971853E-2</v>
      </c>
      <c r="I3">
        <v>0.23870209341083976</v>
      </c>
      <c r="J3">
        <v>3.4241900517998088E-2</v>
      </c>
      <c r="K3">
        <v>0.23931321556903509</v>
      </c>
      <c r="L3">
        <v>3.4322137674391621E-2</v>
      </c>
      <c r="M3">
        <v>0.23992463922771717</v>
      </c>
      <c r="N3">
        <v>3.440238105563545E-2</v>
      </c>
      <c r="O3">
        <v>0.23696491441784517</v>
      </c>
      <c r="P3">
        <v>3.4063790528310545E-2</v>
      </c>
      <c r="Q3">
        <v>0.23748868859255801</v>
      </c>
      <c r="R3">
        <v>3.4072683740845447E-2</v>
      </c>
      <c r="S3">
        <v>0.23826654005191727</v>
      </c>
      <c r="T3">
        <v>3.423510550130815E-2</v>
      </c>
      <c r="U3">
        <v>0.23989042307012348</v>
      </c>
      <c r="V3">
        <v>3.4385299097878248E-2</v>
      </c>
      <c r="W3">
        <v>0.24231952100570178</v>
      </c>
      <c r="X3">
        <v>3.4264512786784572E-2</v>
      </c>
      <c r="Y3">
        <v>0.24112494935844023</v>
      </c>
      <c r="Z3">
        <v>3.4260303919409971E-2</v>
      </c>
      <c r="AA3">
        <v>0.23950732100568434</v>
      </c>
      <c r="AB3">
        <v>3.4347006698354506E-2</v>
      </c>
      <c r="AC3">
        <v>0.23937383726453046</v>
      </c>
      <c r="AD3">
        <v>3.4308884360424542E-2</v>
      </c>
      <c r="AE3">
        <v>0.23803666234016418</v>
      </c>
      <c r="AF3">
        <v>3.4464698284864426E-2</v>
      </c>
    </row>
    <row r="4" spans="1:32" x14ac:dyDescent="0.25">
      <c r="A4" s="95" t="s">
        <v>43</v>
      </c>
      <c r="B4" s="97">
        <v>31</v>
      </c>
      <c r="C4">
        <v>0.23817653250509696</v>
      </c>
      <c r="D4">
        <v>3.4312310322115985E-2</v>
      </c>
      <c r="E4">
        <v>0.23746618560051042</v>
      </c>
      <c r="F4">
        <v>3.4088056465423108E-2</v>
      </c>
      <c r="G4">
        <v>0.23807666429111557</v>
      </c>
      <c r="H4">
        <v>3.4168296992184016E-2</v>
      </c>
      <c r="I4">
        <v>0.23868744414816595</v>
      </c>
      <c r="J4">
        <v>3.4248543745243602E-2</v>
      </c>
      <c r="K4">
        <v>0.23929852532023485</v>
      </c>
      <c r="L4">
        <v>3.4328796725084945E-2</v>
      </c>
      <c r="M4">
        <v>0.23990990795596928</v>
      </c>
      <c r="N4">
        <v>3.4409055932191325E-2</v>
      </c>
      <c r="O4">
        <v>0.23706965151455073</v>
      </c>
      <c r="P4">
        <v>3.4077581240537613E-2</v>
      </c>
      <c r="Q4">
        <v>0.23759347003861109</v>
      </c>
      <c r="R4">
        <v>3.4086450705617131E-2</v>
      </c>
      <c r="S4">
        <v>0.23887644360645699</v>
      </c>
      <c r="T4">
        <v>3.4315326472707852E-2</v>
      </c>
      <c r="U4">
        <v>0.23975412126968065</v>
      </c>
      <c r="V4">
        <v>3.4388827015372866E-2</v>
      </c>
      <c r="W4">
        <v>0.24200034138891799</v>
      </c>
      <c r="X4">
        <v>3.4267065579234382E-2</v>
      </c>
      <c r="Y4">
        <v>0.24084335449468156</v>
      </c>
      <c r="Z4">
        <v>3.4263433040394246E-2</v>
      </c>
      <c r="AA4">
        <v>0.2394311767664252</v>
      </c>
      <c r="AB4">
        <v>3.4350435797375289E-2</v>
      </c>
      <c r="AC4">
        <v>0.23931902967454147</v>
      </c>
      <c r="AD4">
        <v>3.4311652161006775E-2</v>
      </c>
    </row>
    <row r="5" spans="1:32" x14ac:dyDescent="0.25">
      <c r="A5" s="95" t="s">
        <v>44</v>
      </c>
      <c r="B5" s="97">
        <v>2</v>
      </c>
      <c r="C5">
        <v>0.23841678897436694</v>
      </c>
      <c r="D5">
        <v>3.4275596323608611E-2</v>
      </c>
      <c r="E5">
        <v>0.23744226843897234</v>
      </c>
      <c r="F5">
        <v>3.4094369294556712E-2</v>
      </c>
      <c r="G5">
        <v>0.23805267995819993</v>
      </c>
      <c r="H5">
        <v>3.4174624925139285E-2</v>
      </c>
      <c r="I5">
        <v>0.23866339258350505</v>
      </c>
      <c r="J5">
        <v>3.425488678432563E-2</v>
      </c>
      <c r="K5">
        <v>0.23927440646341785</v>
      </c>
      <c r="L5">
        <v>3.4335154872599083E-2</v>
      </c>
      <c r="M5">
        <v>0.23988572174654213</v>
      </c>
      <c r="N5">
        <v>3.4415429190443207E-2</v>
      </c>
      <c r="O5">
        <v>0.2371743974796241</v>
      </c>
      <c r="P5">
        <v>3.4091372136683562E-2</v>
      </c>
      <c r="Q5">
        <v>0.23769826035678654</v>
      </c>
      <c r="R5">
        <v>3.4100217853672656E-2</v>
      </c>
      <c r="S5">
        <v>0.23948664756671212</v>
      </c>
      <c r="T5">
        <v>3.4395553666487944E-2</v>
      </c>
      <c r="U5">
        <v>0.23956760815811556</v>
      </c>
      <c r="V5">
        <v>3.4391387776791897E-2</v>
      </c>
      <c r="W5">
        <v>0.24156353922956744</v>
      </c>
      <c r="X5">
        <v>3.4268156435284435E-2</v>
      </c>
      <c r="Y5">
        <v>0.24045799198750922</v>
      </c>
      <c r="Z5">
        <v>3.4265183784601874E-2</v>
      </c>
      <c r="AA5">
        <v>0.23932700584760525</v>
      </c>
      <c r="AB5">
        <v>3.4353013236279234E-2</v>
      </c>
      <c r="AC5">
        <v>0.23924406751821847</v>
      </c>
      <c r="AD5">
        <v>3.4313614533762006E-2</v>
      </c>
    </row>
    <row r="6" spans="1:32" x14ac:dyDescent="0.25">
      <c r="A6" s="95" t="s">
        <v>45</v>
      </c>
      <c r="B6" s="97" t="b">
        <v>0</v>
      </c>
      <c r="C6" t="s">
        <v>37</v>
      </c>
      <c r="D6" t="s">
        <v>37</v>
      </c>
      <c r="E6">
        <v>0.23740953578654228</v>
      </c>
      <c r="F6">
        <v>3.4100242347059703E-2</v>
      </c>
      <c r="G6">
        <v>0.23801985537607526</v>
      </c>
      <c r="H6">
        <v>3.4180512029272025E-2</v>
      </c>
      <c r="I6">
        <v>0.23863047598906753</v>
      </c>
      <c r="J6">
        <v>3.4260787942232633E-2</v>
      </c>
      <c r="K6">
        <v>0.23924139777399014</v>
      </c>
      <c r="L6">
        <v>3.4341070086425105E-2</v>
      </c>
      <c r="M6">
        <v>0.2398526208793878</v>
      </c>
      <c r="N6">
        <v>3.442135846233324E-2</v>
      </c>
      <c r="O6">
        <v>0.2372791523138158</v>
      </c>
      <c r="P6">
        <v>3.4105163216750611E-2</v>
      </c>
      <c r="Q6">
        <v>0.23780305954783598</v>
      </c>
      <c r="R6">
        <v>3.4113985185014212E-2</v>
      </c>
      <c r="S6" t="s">
        <v>37</v>
      </c>
      <c r="T6" t="s">
        <v>37</v>
      </c>
      <c r="U6">
        <v>0.23933505013013689</v>
      </c>
      <c r="V6">
        <v>3.4392924178956764E-2</v>
      </c>
      <c r="W6">
        <v>0.2410188719660962</v>
      </c>
      <c r="X6">
        <v>3.426776098701316E-2</v>
      </c>
      <c r="Y6">
        <v>0.2399774701985411</v>
      </c>
      <c r="Z6">
        <v>3.4265517043300255E-2</v>
      </c>
      <c r="AA6">
        <v>0.23919713525541361</v>
      </c>
      <c r="AB6">
        <v>3.4354681439340312E-2</v>
      </c>
      <c r="AC6">
        <v>0.23915062532626244</v>
      </c>
      <c r="AD6">
        <v>3.4314727642525612E-2</v>
      </c>
    </row>
    <row r="7" spans="1:32" x14ac:dyDescent="0.25">
      <c r="A7" s="95" t="s">
        <v>46</v>
      </c>
      <c r="B7" s="97">
        <v>1</v>
      </c>
      <c r="E7">
        <v>0.23736871883658639</v>
      </c>
      <c r="F7">
        <v>3.4105544428644108E-2</v>
      </c>
      <c r="G7">
        <v>0.23797892379166524</v>
      </c>
      <c r="H7">
        <v>3.418582679640407E-2</v>
      </c>
      <c r="I7">
        <v>0.23858942966718014</v>
      </c>
      <c r="J7">
        <v>3.4266115396848339E-2</v>
      </c>
      <c r="K7">
        <v>0.23920023661152839</v>
      </c>
      <c r="L7">
        <v>3.4346410230460714E-2</v>
      </c>
      <c r="M7">
        <v>0.239811344773181</v>
      </c>
      <c r="N7">
        <v>3.4426711297725239E-2</v>
      </c>
      <c r="O7">
        <v>0.23738391601787678</v>
      </c>
      <c r="P7">
        <v>3.4118954480741204E-2</v>
      </c>
      <c r="Q7">
        <v>0.23790786761251059</v>
      </c>
      <c r="R7">
        <v>3.4127752699644694E-2</v>
      </c>
      <c r="U7">
        <v>0.23906164214779918</v>
      </c>
      <c r="V7">
        <v>3.4393401901181939E-2</v>
      </c>
      <c r="W7">
        <v>0.24037850656513465</v>
      </c>
      <c r="X7">
        <v>3.4265888068081472E-2</v>
      </c>
      <c r="Y7">
        <v>0.23941252319050438</v>
      </c>
      <c r="Z7">
        <v>3.4264425372040774E-2</v>
      </c>
      <c r="AA7">
        <v>0.23904446608427518</v>
      </c>
      <c r="AB7">
        <v>3.4355403141658761E-2</v>
      </c>
      <c r="AC7">
        <v>0.23904079044283316</v>
      </c>
      <c r="AD7">
        <v>3.4314966622287175E-2</v>
      </c>
    </row>
    <row r="8" spans="1:32" x14ac:dyDescent="0.25">
      <c r="A8" s="95" t="s">
        <v>47</v>
      </c>
      <c r="B8" s="97" t="b">
        <v>0</v>
      </c>
      <c r="E8">
        <v>0.23732072937231874</v>
      </c>
      <c r="F8">
        <v>3.4110157099568744E-2</v>
      </c>
      <c r="G8">
        <v>0.23793079954892821</v>
      </c>
      <c r="H8">
        <v>3.4190450503420067E-2</v>
      </c>
      <c r="I8">
        <v>0.23854117052484677</v>
      </c>
      <c r="J8">
        <v>3.4270750141639987E-2</v>
      </c>
      <c r="K8">
        <v>0.23915184244838517</v>
      </c>
      <c r="L8">
        <v>3.4351056014712493E-2</v>
      </c>
      <c r="M8">
        <v>0.23976281546792766</v>
      </c>
      <c r="N8">
        <v>3.4431368123121822E-2</v>
      </c>
      <c r="O8">
        <v>0.23748868859255801</v>
      </c>
      <c r="P8">
        <v>3.4132745928658004E-2</v>
      </c>
      <c r="Q8">
        <v>0.23801268455156177</v>
      </c>
      <c r="R8">
        <v>3.4141520397566072E-2</v>
      </c>
      <c r="U8">
        <v>0.23875349169363475</v>
      </c>
      <c r="V8">
        <v>3.4392810271942319E-2</v>
      </c>
      <c r="W8">
        <v>0.23965674773156828</v>
      </c>
      <c r="X8">
        <v>3.4262579516403407E-2</v>
      </c>
      <c r="Y8">
        <v>0.23877577094601177</v>
      </c>
      <c r="Z8">
        <v>3.4261933156955429E-2</v>
      </c>
      <c r="AA8">
        <v>0.23887240871119497</v>
      </c>
      <c r="AB8">
        <v>3.4355162221597367E-2</v>
      </c>
      <c r="AC8">
        <v>0.23891701639772972</v>
      </c>
      <c r="AD8">
        <v>3.4314326134633713E-2</v>
      </c>
    </row>
    <row r="9" spans="1:32" x14ac:dyDescent="0.25">
      <c r="A9" s="95" t="s">
        <v>48</v>
      </c>
      <c r="B9" s="97" t="b">
        <v>1</v>
      </c>
      <c r="E9">
        <v>0.23726663939907086</v>
      </c>
      <c r="F9">
        <v>3.4113977320387373E-2</v>
      </c>
      <c r="G9">
        <v>0.23787655766392396</v>
      </c>
      <c r="H9">
        <v>3.4194279864345735E-2</v>
      </c>
      <c r="I9">
        <v>0.23848677659156137</v>
      </c>
      <c r="J9">
        <v>3.4274588644067613E-2</v>
      </c>
      <c r="K9">
        <v>0.23909729633019614</v>
      </c>
      <c r="L9">
        <v>3.4354903660037184E-2</v>
      </c>
      <c r="M9">
        <v>0.23970811702811487</v>
      </c>
      <c r="N9">
        <v>3.4435224912738822E-2</v>
      </c>
      <c r="O9">
        <v>0.23759347003861109</v>
      </c>
      <c r="P9">
        <v>3.4146537560503454E-2</v>
      </c>
      <c r="Q9">
        <v>0.23811751036574069</v>
      </c>
      <c r="R9">
        <v>3.4155288278780997E-2</v>
      </c>
      <c r="U9">
        <v>0.23841748233958629</v>
      </c>
      <c r="V9">
        <v>3.4391162507257482E-2</v>
      </c>
      <c r="W9">
        <v>0.2388697183650684</v>
      </c>
      <c r="X9">
        <v>3.4257909239556232E-2</v>
      </c>
      <c r="Y9">
        <v>0.23808143745800381</v>
      </c>
      <c r="Z9">
        <v>3.4258096070010964E-2</v>
      </c>
      <c r="AA9">
        <v>0.23868480661357136</v>
      </c>
      <c r="AB9">
        <v>3.4353964060912193E-2</v>
      </c>
      <c r="AC9">
        <v>0.23878206809858929</v>
      </c>
      <c r="AD9">
        <v>3.4312820487001044E-2</v>
      </c>
    </row>
    <row r="10" spans="1:32" x14ac:dyDescent="0.25">
      <c r="A10" s="95" t="s">
        <v>49</v>
      </c>
      <c r="B10" s="97" t="b">
        <v>0</v>
      </c>
      <c r="E10">
        <v>0.23720765719746412</v>
      </c>
      <c r="F10">
        <v>3.4116919753679628E-2</v>
      </c>
      <c r="G10">
        <v>0.23781740981073152</v>
      </c>
      <c r="H10">
        <v>3.4197229337585809E-2</v>
      </c>
      <c r="I10">
        <v>0.23842746293791026</v>
      </c>
      <c r="J10">
        <v>3.4277545158329925E-2</v>
      </c>
      <c r="K10">
        <v>0.23903781672710692</v>
      </c>
      <c r="L10">
        <v>3.4357867216396262E-2</v>
      </c>
      <c r="M10">
        <v>0.23964847132650163</v>
      </c>
      <c r="N10">
        <v>3.4438195512269329E-2</v>
      </c>
      <c r="O10">
        <v>0.23769826035678654</v>
      </c>
      <c r="P10">
        <v>3.4160329376279996E-2</v>
      </c>
      <c r="Q10">
        <v>0.2382223450557992</v>
      </c>
      <c r="R10">
        <v>3.4169056343291912E-2</v>
      </c>
      <c r="U10">
        <v>0.23806111997938453</v>
      </c>
      <c r="V10">
        <v>3.4388495415467638E-2</v>
      </c>
      <c r="W10">
        <v>0.23803499940115574</v>
      </c>
      <c r="X10">
        <v>3.4251981563807314E-2</v>
      </c>
      <c r="Y10">
        <v>0.23734503298925108</v>
      </c>
      <c r="Z10">
        <v>3.4252999825389131E-2</v>
      </c>
      <c r="AA10">
        <v>0.23848585051226212</v>
      </c>
      <c r="AB10">
        <v>3.4351835424533045E-2</v>
      </c>
      <c r="AC10">
        <v>0.23863896006741933</v>
      </c>
      <c r="AD10">
        <v>3.4310483313069261E-2</v>
      </c>
    </row>
    <row r="11" spans="1:32" x14ac:dyDescent="0.25">
      <c r="A11" s="95" t="s">
        <v>50</v>
      </c>
      <c r="B11" s="97" t="b">
        <v>0</v>
      </c>
      <c r="E11">
        <v>0.23714510033241726</v>
      </c>
      <c r="F11">
        <v>3.4118918670347984E-2</v>
      </c>
      <c r="G11">
        <v>0.23775467725465227</v>
      </c>
      <c r="H11">
        <v>3.4199233036781976E-2</v>
      </c>
      <c r="I11">
        <v>0.23836455453290309</v>
      </c>
      <c r="J11">
        <v>3.4279553640783791E-2</v>
      </c>
      <c r="K11">
        <v>0.23897473231516345</v>
      </c>
      <c r="L11">
        <v>3.4359880482837807E-2</v>
      </c>
      <c r="M11">
        <v>0.2395852107495004</v>
      </c>
      <c r="N11">
        <v>3.4440213563428614E-2</v>
      </c>
      <c r="O11">
        <v>0.23780305954783598</v>
      </c>
      <c r="P11">
        <v>3.4174121375989852E-2</v>
      </c>
      <c r="Q11">
        <v>0.23832718862248869</v>
      </c>
      <c r="R11">
        <v>3.4182824591101238E-2</v>
      </c>
      <c r="U11">
        <v>0.2376923651592853</v>
      </c>
      <c r="V11">
        <v>3.4384868574996133E-2</v>
      </c>
      <c r="W11">
        <v>0.23717123708215257</v>
      </c>
      <c r="X11">
        <v>3.4244928903637693E-2</v>
      </c>
      <c r="Y11">
        <v>0.23658300759871373</v>
      </c>
      <c r="Z11">
        <v>3.4246758264773483E-2</v>
      </c>
      <c r="AA11">
        <v>0.2382799847578054</v>
      </c>
      <c r="AB11">
        <v>3.4348823862679158E-2</v>
      </c>
      <c r="AC11">
        <v>0.23849088910115723</v>
      </c>
      <c r="AD11">
        <v>3.4307366821441941E-2</v>
      </c>
    </row>
    <row r="12" spans="1:32" x14ac:dyDescent="0.25">
      <c r="A12" s="95" t="s">
        <v>51</v>
      </c>
      <c r="B12" s="97" t="s">
        <v>59</v>
      </c>
      <c r="E12">
        <v>0.23708036622092332</v>
      </c>
      <c r="F12">
        <v>3.4119929417897182E-2</v>
      </c>
      <c r="G12">
        <v>0.23768976133732661</v>
      </c>
      <c r="H12">
        <v>3.42002462026052E-2</v>
      </c>
      <c r="I12">
        <v>0.2382994566463548</v>
      </c>
      <c r="J12">
        <v>3.4280569225250114E-2</v>
      </c>
      <c r="K12">
        <v>0.23890945229588467</v>
      </c>
      <c r="L12">
        <v>3.4360898486316335E-2</v>
      </c>
      <c r="M12">
        <v>0.23951974843386645</v>
      </c>
      <c r="N12">
        <v>3.4441233986288504E-2</v>
      </c>
      <c r="O12">
        <v>0.23790786761251059</v>
      </c>
      <c r="P12">
        <v>3.4187913559635907E-2</v>
      </c>
      <c r="Q12">
        <v>0.2384320410665608</v>
      </c>
      <c r="R12">
        <v>3.4196593022211626E-2</v>
      </c>
      <c r="U12">
        <v>0.23731945525262063</v>
      </c>
      <c r="V12">
        <v>3.4380363003465926E-2</v>
      </c>
      <c r="W12">
        <v>0.23629772643094113</v>
      </c>
      <c r="X12">
        <v>3.4236908803821388E-2</v>
      </c>
      <c r="Y12">
        <v>0.23581238367440735</v>
      </c>
      <c r="Z12">
        <v>3.4239510814314311E-2</v>
      </c>
      <c r="AA12">
        <v>0.23807180805097289</v>
      </c>
      <c r="AB12">
        <v>3.4344996648665901E-2</v>
      </c>
      <c r="AC12">
        <v>0.23834116286050944</v>
      </c>
      <c r="AD12">
        <v>3.4303540629392192E-2</v>
      </c>
    </row>
    <row r="13" spans="1:32" x14ac:dyDescent="0.25">
      <c r="A13" s="95" t="s">
        <v>52</v>
      </c>
      <c r="B13" s="97" t="b">
        <v>1</v>
      </c>
      <c r="E13">
        <v>0.23701490091606314</v>
      </c>
      <c r="F13">
        <v>3.4119929417897182E-2</v>
      </c>
      <c r="G13">
        <v>0.23762411217307727</v>
      </c>
      <c r="H13">
        <v>3.42002462026052E-2</v>
      </c>
      <c r="I13">
        <v>0.23823362345747975</v>
      </c>
      <c r="J13">
        <v>3.4280569225250114E-2</v>
      </c>
      <c r="K13">
        <v>0.23884343491702931</v>
      </c>
      <c r="L13">
        <v>3.4360898486316335E-2</v>
      </c>
      <c r="M13">
        <v>0.23945354669955779</v>
      </c>
      <c r="N13">
        <v>3.4441233986288504E-2</v>
      </c>
      <c r="O13">
        <v>0.23801268455156177</v>
      </c>
      <c r="P13">
        <v>3.4201705927220161E-2</v>
      </c>
      <c r="Q13">
        <v>0.23853690238876712</v>
      </c>
      <c r="R13">
        <v>3.421036163662506E-2</v>
      </c>
      <c r="U13">
        <v>0.23695072045049032</v>
      </c>
      <c r="V13">
        <v>3.4375079347899774E-2</v>
      </c>
      <c r="W13">
        <v>0.23543398023203657</v>
      </c>
      <c r="X13">
        <v>3.4228100420135486E-2</v>
      </c>
      <c r="Y13">
        <v>0.23505037568138318</v>
      </c>
      <c r="Z13">
        <v>3.4231419370078821E-2</v>
      </c>
      <c r="AA13">
        <v>0.23786597071539356</v>
      </c>
      <c r="AB13">
        <v>3.434043927613005E-2</v>
      </c>
      <c r="AC13">
        <v>0.23819312598227682</v>
      </c>
      <c r="AD13">
        <v>3.4299090207727811E-2</v>
      </c>
    </row>
    <row r="14" spans="1:32" x14ac:dyDescent="0.25">
      <c r="A14" s="95" t="s">
        <v>53</v>
      </c>
      <c r="B14" s="97" t="b">
        <v>0</v>
      </c>
      <c r="E14">
        <v>0.23695016680456921</v>
      </c>
      <c r="F14">
        <v>3.4118918670347984E-2</v>
      </c>
      <c r="G14">
        <v>0.23755919625575161</v>
      </c>
      <c r="H14">
        <v>3.4199233036781976E-2</v>
      </c>
      <c r="I14">
        <v>0.23816852557093146</v>
      </c>
      <c r="J14">
        <v>3.4279553640783791E-2</v>
      </c>
      <c r="K14">
        <v>0.23877815489775053</v>
      </c>
      <c r="L14">
        <v>3.4359880482837807E-2</v>
      </c>
      <c r="M14">
        <v>0.23938808438392384</v>
      </c>
      <c r="N14">
        <v>3.4440213563428614E-2</v>
      </c>
      <c r="O14">
        <v>0.23811751036574069</v>
      </c>
      <c r="P14">
        <v>3.4215498478745277E-2</v>
      </c>
      <c r="Q14">
        <v>0.23864177258985952</v>
      </c>
      <c r="R14">
        <v>3.422413043434442E-2</v>
      </c>
      <c r="U14">
        <v>0.23659439767905804</v>
      </c>
      <c r="V14">
        <v>3.4369135636432048E-2</v>
      </c>
      <c r="W14">
        <v>0.23459929314822484</v>
      </c>
      <c r="X14">
        <v>3.4218700517316104E-2</v>
      </c>
      <c r="Y14">
        <v>0.23431400561902513</v>
      </c>
      <c r="Z14">
        <v>3.4222664681560516E-2</v>
      </c>
      <c r="AA14">
        <v>0.2376670708170083</v>
      </c>
      <c r="AB14">
        <v>3.4335253549243223E-2</v>
      </c>
      <c r="AC14">
        <v>0.23805008536569552</v>
      </c>
      <c r="AD14">
        <v>3.4294114971514689E-2</v>
      </c>
    </row>
    <row r="15" spans="1:32" x14ac:dyDescent="0.25">
      <c r="A15" s="95" t="s">
        <v>54</v>
      </c>
      <c r="B15" s="97" t="b">
        <v>0</v>
      </c>
      <c r="E15">
        <v>0.23688760993952235</v>
      </c>
      <c r="F15">
        <v>3.4116919753679628E-2</v>
      </c>
      <c r="G15">
        <v>0.23749646369967237</v>
      </c>
      <c r="H15">
        <v>3.4197229337585809E-2</v>
      </c>
      <c r="I15">
        <v>0.23810561716592429</v>
      </c>
      <c r="J15">
        <v>3.4277545158329925E-2</v>
      </c>
      <c r="K15">
        <v>0.23871507048580706</v>
      </c>
      <c r="L15">
        <v>3.4357867216396262E-2</v>
      </c>
      <c r="M15">
        <v>0.2393248238069226</v>
      </c>
      <c r="N15">
        <v>3.4438195512269329E-2</v>
      </c>
      <c r="O15">
        <v>0.2382223450557992</v>
      </c>
      <c r="P15">
        <v>3.4229291214213697E-2</v>
      </c>
      <c r="Q15">
        <v>0.23874665167058962</v>
      </c>
      <c r="R15">
        <v>3.4237899415371684E-2</v>
      </c>
      <c r="U15">
        <v>0.23625844660023196</v>
      </c>
      <c r="V15">
        <v>3.436266464175524E-2</v>
      </c>
      <c r="W15">
        <v>0.23381231070967934</v>
      </c>
      <c r="X15">
        <v>3.4208919073659361E-2</v>
      </c>
      <c r="Y15">
        <v>0.23361972277771137</v>
      </c>
      <c r="Z15">
        <v>3.4213442314034219E-2</v>
      </c>
      <c r="AA15">
        <v>0.23747955145087485</v>
      </c>
      <c r="AB15">
        <v>3.4329555308574913E-2</v>
      </c>
      <c r="AC15">
        <v>0.23791523630177247</v>
      </c>
      <c r="AD15">
        <v>3.4288726059308487E-2</v>
      </c>
    </row>
    <row r="16" spans="1:32" x14ac:dyDescent="0.25">
      <c r="A16" s="95" t="s">
        <v>55</v>
      </c>
      <c r="B16" s="97">
        <v>1</v>
      </c>
      <c r="E16">
        <v>0.2368286277379156</v>
      </c>
      <c r="F16">
        <v>3.4113977320387373E-2</v>
      </c>
      <c r="G16">
        <v>0.23743731584647992</v>
      </c>
      <c r="H16">
        <v>3.4194279864345735E-2</v>
      </c>
      <c r="I16">
        <v>0.23804630351227318</v>
      </c>
      <c r="J16">
        <v>3.4274588644067613E-2</v>
      </c>
      <c r="K16">
        <v>0.23865559088271784</v>
      </c>
      <c r="L16">
        <v>3.4354903660037184E-2</v>
      </c>
      <c r="M16">
        <v>0.23926517810530937</v>
      </c>
      <c r="N16">
        <v>3.4435224912738822E-2</v>
      </c>
      <c r="O16">
        <v>0.23832718862248869</v>
      </c>
      <c r="P16">
        <v>3.4243084133627866E-2</v>
      </c>
      <c r="Q16">
        <v>0.23885153963170924</v>
      </c>
      <c r="R16">
        <v>3.425166857970996E-2</v>
      </c>
      <c r="U16">
        <v>0.23595037180597059</v>
      </c>
      <c r="V16">
        <v>3.4355810915197439E-2</v>
      </c>
      <c r="W16">
        <v>0.23309061280362789</v>
      </c>
      <c r="X16">
        <v>3.41989745904532E-2</v>
      </c>
      <c r="Y16">
        <v>0.23298303628884898</v>
      </c>
      <c r="Z16">
        <v>3.4203958279950958E-2</v>
      </c>
      <c r="AA16">
        <v>0.23730760148976618</v>
      </c>
      <c r="AB16">
        <v>3.4323471843405597E-2</v>
      </c>
      <c r="AC16">
        <v>0.23779159109576434</v>
      </c>
      <c r="AD16">
        <v>3.428304385050298E-2</v>
      </c>
    </row>
    <row r="17" spans="5:30" x14ac:dyDescent="0.25">
      <c r="E17">
        <v>0.23677453776466773</v>
      </c>
      <c r="F17">
        <v>3.4110157099568744E-2</v>
      </c>
      <c r="G17">
        <v>0.23738307396147568</v>
      </c>
      <c r="H17">
        <v>3.4190450503420067E-2</v>
      </c>
      <c r="I17">
        <v>0.23799190957898778</v>
      </c>
      <c r="J17">
        <v>3.4270750141639987E-2</v>
      </c>
      <c r="K17">
        <v>0.23860104476452881</v>
      </c>
      <c r="L17">
        <v>3.4351056014712493E-2</v>
      </c>
      <c r="M17">
        <v>0.23921047966549658</v>
      </c>
      <c r="N17">
        <v>3.4431368123121822E-2</v>
      </c>
      <c r="O17">
        <v>0.2384320410665608</v>
      </c>
      <c r="P17">
        <v>3.4256877236990446E-2</v>
      </c>
      <c r="Q17">
        <v>0.23895643647397069</v>
      </c>
      <c r="R17">
        <v>3.4265437927360996E-2</v>
      </c>
      <c r="U17">
        <v>0.23567705517809945</v>
      </c>
      <c r="V17">
        <v>3.4348727557684512E-2</v>
      </c>
      <c r="W17">
        <v>0.23245032096872176</v>
      </c>
      <c r="X17">
        <v>3.418908921101968E-2</v>
      </c>
      <c r="Y17">
        <v>0.23241816867650639</v>
      </c>
      <c r="Z17">
        <v>3.4194424436960254E-2</v>
      </c>
      <c r="AA17">
        <v>0.23715506201167474</v>
      </c>
      <c r="AB17">
        <v>3.4317139048294525E-2</v>
      </c>
      <c r="AC17">
        <v>0.23768191177725578</v>
      </c>
      <c r="AD17">
        <v>3.4277195276253329E-2</v>
      </c>
    </row>
    <row r="18" spans="5:30" x14ac:dyDescent="0.25">
      <c r="E18">
        <v>0.23672654830040007</v>
      </c>
      <c r="F18">
        <v>3.4105544428644108E-2</v>
      </c>
      <c r="G18">
        <v>0.23733494971873864</v>
      </c>
      <c r="H18">
        <v>3.418582679640407E-2</v>
      </c>
      <c r="I18">
        <v>0.23794365043665441</v>
      </c>
      <c r="J18">
        <v>3.4266115396848339E-2</v>
      </c>
      <c r="K18">
        <v>0.23855265060138559</v>
      </c>
      <c r="L18">
        <v>3.4346410230460714E-2</v>
      </c>
      <c r="M18">
        <v>0.23916195036024324</v>
      </c>
      <c r="N18">
        <v>3.4426711297725239E-2</v>
      </c>
      <c r="O18">
        <v>0.23853690238876712</v>
      </c>
      <c r="P18">
        <v>3.4270670524303437E-2</v>
      </c>
      <c r="Q18">
        <v>0.23906134219812558</v>
      </c>
      <c r="R18">
        <v>3.427920745832768E-2</v>
      </c>
      <c r="U18">
        <v>0.23544460215844307</v>
      </c>
      <c r="V18">
        <v>3.4341572799718389E-2</v>
      </c>
      <c r="W18">
        <v>0.23190573826650238</v>
      </c>
      <c r="X18">
        <v>3.4179483758400249E-2</v>
      </c>
      <c r="Y18">
        <v>0.23193773814972773</v>
      </c>
      <c r="Z18">
        <v>3.418505375536033E-2</v>
      </c>
      <c r="AA18">
        <v>0.23702534049647717</v>
      </c>
      <c r="AB18">
        <v>3.4310698387419854E-2</v>
      </c>
      <c r="AC18">
        <v>0.2375886484009827</v>
      </c>
      <c r="AD18">
        <v>3.4271310984043776E-2</v>
      </c>
    </row>
    <row r="19" spans="5:30" x14ac:dyDescent="0.25">
      <c r="E19">
        <v>0.23668573135044418</v>
      </c>
      <c r="F19">
        <v>3.4100242347059703E-2</v>
      </c>
      <c r="G19">
        <v>0.23729401813432863</v>
      </c>
      <c r="H19">
        <v>3.4180512029272025E-2</v>
      </c>
      <c r="I19">
        <v>0.23790260411476702</v>
      </c>
      <c r="J19">
        <v>3.4260787942232633E-2</v>
      </c>
      <c r="K19">
        <v>0.23851148943892383</v>
      </c>
      <c r="L19">
        <v>3.4341070086425105E-2</v>
      </c>
      <c r="M19">
        <v>0.23912067425403644</v>
      </c>
      <c r="N19">
        <v>3.442135846233324E-2</v>
      </c>
      <c r="O19">
        <v>0.23864177258985952</v>
      </c>
      <c r="P19">
        <v>3.4284463995569725E-2</v>
      </c>
      <c r="Q19">
        <v>0.23916625680492598</v>
      </c>
      <c r="R19">
        <v>3.4292977172612205E-2</v>
      </c>
      <c r="U19">
        <v>0.23525820536334349</v>
      </c>
      <c r="V19">
        <v>3.4334506466769152E-2</v>
      </c>
      <c r="W19">
        <v>0.23146902977464148</v>
      </c>
      <c r="X19">
        <v>3.4170372802533891E-2</v>
      </c>
      <c r="Y19">
        <v>0.23155247673259366</v>
      </c>
      <c r="Z19">
        <v>3.4176055560693537E-2</v>
      </c>
      <c r="AA19">
        <v>0.23692133470846463</v>
      </c>
      <c r="AB19">
        <v>3.4304293734502653E-2</v>
      </c>
      <c r="AC19">
        <v>0.2375138843166579</v>
      </c>
      <c r="AD19">
        <v>3.4265522419238796E-2</v>
      </c>
    </row>
    <row r="20" spans="5:30" x14ac:dyDescent="0.25">
      <c r="E20">
        <v>0.23665299869801412</v>
      </c>
      <c r="F20">
        <v>3.4094369294556712E-2</v>
      </c>
      <c r="G20">
        <v>0.23726119355220396</v>
      </c>
      <c r="H20">
        <v>3.4174624925139285E-2</v>
      </c>
      <c r="I20">
        <v>0.2378696875203295</v>
      </c>
      <c r="J20">
        <v>3.425488678432563E-2</v>
      </c>
      <c r="K20">
        <v>0.23847848074949612</v>
      </c>
      <c r="L20">
        <v>3.4335154872599083E-2</v>
      </c>
      <c r="M20">
        <v>0.23908757338688211</v>
      </c>
      <c r="N20">
        <v>3.4415429190443207E-2</v>
      </c>
      <c r="O20">
        <v>0.23874665167058962</v>
      </c>
      <c r="P20">
        <v>3.4298257650791308E-2</v>
      </c>
      <c r="Q20">
        <v>0.23927118029512418</v>
      </c>
      <c r="R20">
        <v>3.4306747070217233E-2</v>
      </c>
      <c r="U20">
        <v>0.23512202858919184</v>
      </c>
      <c r="V20">
        <v>3.4327686409038133E-2</v>
      </c>
      <c r="W20">
        <v>0.23114995083920817</v>
      </c>
      <c r="X20">
        <v>3.4161959867119264E-2</v>
      </c>
      <c r="Y20">
        <v>0.23127099052853761</v>
      </c>
      <c r="Z20">
        <v>3.4167630857759659E-2</v>
      </c>
      <c r="AA20">
        <v>0.23684536796507691</v>
      </c>
      <c r="AB20">
        <v>3.4298068158905723E-2</v>
      </c>
      <c r="AC20">
        <v>0.23745928963038129</v>
      </c>
      <c r="AD20">
        <v>3.425995888881081E-2</v>
      </c>
    </row>
    <row r="21" spans="5:30" x14ac:dyDescent="0.25">
      <c r="E21">
        <v>0.23662908153647605</v>
      </c>
      <c r="F21">
        <v>3.4088056465423108E-2</v>
      </c>
      <c r="G21">
        <v>0.23723720921928831</v>
      </c>
      <c r="H21">
        <v>3.4168296992184016E-2</v>
      </c>
      <c r="I21">
        <v>0.2378456359556686</v>
      </c>
      <c r="J21">
        <v>3.4248543745243602E-2</v>
      </c>
      <c r="K21">
        <v>0.23845436189267913</v>
      </c>
      <c r="L21">
        <v>3.4328796725084945E-2</v>
      </c>
      <c r="M21">
        <v>0.23906338717745496</v>
      </c>
      <c r="N21">
        <v>3.4409055932191325E-2</v>
      </c>
      <c r="O21">
        <v>0.23885153963170924</v>
      </c>
      <c r="P21">
        <v>3.4312051489971296E-2</v>
      </c>
      <c r="Q21">
        <v>0.23937611266947245</v>
      </c>
      <c r="R21">
        <v>3.4320517151144973E-2</v>
      </c>
      <c r="U21">
        <v>0.23503911380009729</v>
      </c>
      <c r="V21">
        <v>3.4321264975345232E-2</v>
      </c>
      <c r="W21">
        <v>0.23095562915635798</v>
      </c>
      <c r="X21">
        <v>3.415443288323157E-2</v>
      </c>
      <c r="Y21">
        <v>0.23109956747421628</v>
      </c>
      <c r="Z21">
        <v>3.4159967840500835E-2</v>
      </c>
      <c r="AA21">
        <v>0.23679913723783008</v>
      </c>
      <c r="AB21">
        <v>3.4292160729700448E-2</v>
      </c>
      <c r="AC21">
        <v>0.2374260838972293</v>
      </c>
      <c r="AD21">
        <v>3.4254744672836124E-2</v>
      </c>
    </row>
    <row r="22" spans="5:30" x14ac:dyDescent="0.25">
      <c r="E22">
        <v>0.23661451413569684</v>
      </c>
      <c r="F22">
        <v>3.4081444877830117E-2</v>
      </c>
      <c r="G22">
        <v>0.2372226009059461</v>
      </c>
      <c r="H22">
        <v>3.4161669585971853E-2</v>
      </c>
      <c r="I22">
        <v>0.23783098669299479</v>
      </c>
      <c r="J22">
        <v>3.4241900517998088E-2</v>
      </c>
      <c r="K22">
        <v>0.23843967164387889</v>
      </c>
      <c r="L22">
        <v>3.4322137674391621E-2</v>
      </c>
      <c r="M22">
        <v>0.23904865590570706</v>
      </c>
      <c r="N22">
        <v>3.440238105563545E-2</v>
      </c>
      <c r="O22">
        <v>0.23895643647397069</v>
      </c>
      <c r="P22">
        <v>3.4325845513111464E-2</v>
      </c>
      <c r="Q22">
        <v>0.23948105392872265</v>
      </c>
      <c r="R22">
        <v>3.4334287415398068E-2</v>
      </c>
      <c r="U22">
        <v>0.23501131317543567</v>
      </c>
      <c r="V22">
        <v>3.4315385609908045E-2</v>
      </c>
      <c r="W22">
        <v>0.23089040555137885</v>
      </c>
      <c r="X22">
        <v>3.4147959991252891E-2</v>
      </c>
      <c r="Y22">
        <v>0.23104203687739513</v>
      </c>
      <c r="Z22">
        <v>3.4153237688059883E-2</v>
      </c>
      <c r="AA22">
        <v>0.23678367524477684</v>
      </c>
      <c r="AB22">
        <v>3.4286703409093532E-2</v>
      </c>
      <c r="AC22">
        <v>0.23741500887840969</v>
      </c>
      <c r="AD22">
        <v>3.4249996248283378E-2</v>
      </c>
    </row>
    <row r="23" spans="5:30" x14ac:dyDescent="0.25">
      <c r="E23">
        <v>0.23660962190733797</v>
      </c>
      <c r="F23">
        <v>3.4074682223719233E-2</v>
      </c>
      <c r="G23">
        <v>0.23721769493775788</v>
      </c>
      <c r="H23">
        <v>3.4154890751806111E-2</v>
      </c>
      <c r="I23">
        <v>0.23782606697262909</v>
      </c>
      <c r="J23">
        <v>3.423510550130815E-2</v>
      </c>
      <c r="K23">
        <v>0.2384347381589787</v>
      </c>
      <c r="L23">
        <v>3.4315326472707852E-2</v>
      </c>
      <c r="M23">
        <v>0.23904370864390659</v>
      </c>
      <c r="N23">
        <v>3.4395553666487944E-2</v>
      </c>
      <c r="O23">
        <v>0.23906134219812558</v>
      </c>
      <c r="P23">
        <v>3.4339639720214699E-2</v>
      </c>
      <c r="Q23">
        <v>0.23958600407362751</v>
      </c>
      <c r="R23">
        <v>3.4348057862978738E-2</v>
      </c>
      <c r="U23">
        <v>0.23503924773522275</v>
      </c>
      <c r="V23">
        <v>3.4310179648035087E-2</v>
      </c>
      <c r="W23">
        <v>0.23095573701182728</v>
      </c>
      <c r="X23">
        <v>3.4142685784893906E-2</v>
      </c>
      <c r="Y23">
        <v>0.2310996838765407</v>
      </c>
      <c r="Z23">
        <v>3.414759074092108E-2</v>
      </c>
      <c r="AA23">
        <v>0.23679932738129178</v>
      </c>
      <c r="AB23">
        <v>3.4281818104609389E-2</v>
      </c>
      <c r="AC23">
        <v>0.23742631197154199</v>
      </c>
      <c r="AD23">
        <v>3.4245819687110553E-2</v>
      </c>
    </row>
    <row r="24" spans="5:30" x14ac:dyDescent="0.25">
      <c r="E24">
        <v>0.23661451413569684</v>
      </c>
      <c r="F24">
        <v>3.4067919569608349E-2</v>
      </c>
      <c r="G24">
        <v>0.2372226009059461</v>
      </c>
      <c r="H24">
        <v>3.4148111917640368E-2</v>
      </c>
      <c r="I24">
        <v>0.23783098669299479</v>
      </c>
      <c r="J24">
        <v>3.4228310484618212E-2</v>
      </c>
      <c r="K24">
        <v>0.23843967164387889</v>
      </c>
      <c r="L24">
        <v>3.4308515271024083E-2</v>
      </c>
      <c r="M24">
        <v>0.23904865590570706</v>
      </c>
      <c r="N24">
        <v>3.4388726277340437E-2</v>
      </c>
      <c r="O24">
        <v>0.23916625680492598</v>
      </c>
      <c r="P24">
        <v>3.4353434111283221E-2</v>
      </c>
      <c r="Q24">
        <v>0.23969096310493909</v>
      </c>
      <c r="R24">
        <v>3.4361828493889621E-2</v>
      </c>
      <c r="U24">
        <v>0.23512229346755337</v>
      </c>
      <c r="V24">
        <v>3.4305763382311998E-2</v>
      </c>
      <c r="W24">
        <v>0.23115016414083381</v>
      </c>
      <c r="X24">
        <v>3.4138728081209303E-2</v>
      </c>
      <c r="Y24">
        <v>0.23127122073295087</v>
      </c>
      <c r="Z24">
        <v>3.4143153142552216E-2</v>
      </c>
      <c r="AA24">
        <v>0.23684574400450958</v>
      </c>
      <c r="AB24">
        <v>3.4277613945877465E-2</v>
      </c>
      <c r="AC24">
        <v>0.23745974068420342</v>
      </c>
      <c r="AD24">
        <v>3.4242308286792679E-2</v>
      </c>
    </row>
    <row r="25" spans="5:30" x14ac:dyDescent="0.25">
      <c r="E25">
        <v>0.23662908153647605</v>
      </c>
      <c r="F25">
        <v>3.4061307982015357E-2</v>
      </c>
      <c r="G25">
        <v>0.23723720921928831</v>
      </c>
      <c r="H25">
        <v>3.4141484511428205E-2</v>
      </c>
      <c r="I25">
        <v>0.2378456359556686</v>
      </c>
      <c r="J25">
        <v>3.4221667257372697E-2</v>
      </c>
      <c r="K25">
        <v>0.23845436189267913</v>
      </c>
      <c r="L25">
        <v>3.4301856220330759E-2</v>
      </c>
      <c r="M25">
        <v>0.23906338717745496</v>
      </c>
      <c r="N25">
        <v>3.4382051400784562E-2</v>
      </c>
      <c r="O25">
        <v>0.23927118029512418</v>
      </c>
      <c r="P25">
        <v>3.4367228686319695E-2</v>
      </c>
      <c r="Q25">
        <v>0.2397959310234099</v>
      </c>
      <c r="R25">
        <v>3.4375599308133151E-2</v>
      </c>
      <c r="U25">
        <v>0.2352585952679962</v>
      </c>
      <c r="V25">
        <v>3.4302235464817379E-2</v>
      </c>
      <c r="W25">
        <v>0.2314693437576176</v>
      </c>
      <c r="X25">
        <v>3.4136175288759493E-2</v>
      </c>
      <c r="Y25">
        <v>0.23155281559670954</v>
      </c>
      <c r="Z25">
        <v>3.414002402156794E-2</v>
      </c>
      <c r="AA25">
        <v>0.23692188824376872</v>
      </c>
      <c r="AB25">
        <v>3.4274184846856681E-2</v>
      </c>
      <c r="AC25">
        <v>0.23751454827419241</v>
      </c>
      <c r="AD25">
        <v>3.4239540486210446E-2</v>
      </c>
    </row>
    <row r="26" spans="5:30" x14ac:dyDescent="0.25">
      <c r="E26">
        <v>0.23665299869801412</v>
      </c>
      <c r="F26">
        <v>3.4054995152881753E-2</v>
      </c>
      <c r="G26">
        <v>0.23726119355220396</v>
      </c>
      <c r="H26">
        <v>3.4135156578472936E-2</v>
      </c>
      <c r="I26">
        <v>0.2378696875203295</v>
      </c>
      <c r="J26">
        <v>3.4215324218290669E-2</v>
      </c>
      <c r="K26">
        <v>0.23847848074949612</v>
      </c>
      <c r="L26">
        <v>3.4295498072816621E-2</v>
      </c>
      <c r="M26">
        <v>0.23908757338688211</v>
      </c>
      <c r="N26">
        <v>3.437567814253268E-2</v>
      </c>
      <c r="O26">
        <v>0.23937611266947245</v>
      </c>
      <c r="P26">
        <v>3.4381023445326342E-2</v>
      </c>
      <c r="Q26">
        <v>0.23990090782979268</v>
      </c>
      <c r="R26">
        <v>3.4389370305711764E-2</v>
      </c>
      <c r="U26">
        <v>0.23544510837956131</v>
      </c>
      <c r="V26">
        <v>3.4299674703398349E-2</v>
      </c>
      <c r="W26">
        <v>0.23190614591696815</v>
      </c>
      <c r="X26">
        <v>3.4135084432709441E-2</v>
      </c>
      <c r="Y26">
        <v>0.23193817810388184</v>
      </c>
      <c r="Z26">
        <v>3.4138273277360312E-2</v>
      </c>
      <c r="AA26">
        <v>0.23702605916258868</v>
      </c>
      <c r="AB26">
        <v>3.4271607407952737E-2</v>
      </c>
      <c r="AC26">
        <v>0.2375895104305154</v>
      </c>
      <c r="AD26">
        <v>3.4237578113455215E-2</v>
      </c>
    </row>
    <row r="27" spans="5:30" x14ac:dyDescent="0.25">
      <c r="E27">
        <v>0.23668083849734001</v>
      </c>
      <c r="F27">
        <v>3.4049999999999997E-2</v>
      </c>
      <c r="G27">
        <v>0.23729401813432863</v>
      </c>
      <c r="H27">
        <v>3.4129269474340196E-2</v>
      </c>
      <c r="I27">
        <v>0.23790260411476702</v>
      </c>
      <c r="J27">
        <v>3.4209423060383666E-2</v>
      </c>
      <c r="K27">
        <v>0.23851148943892383</v>
      </c>
      <c r="L27">
        <v>3.42895828589906E-2</v>
      </c>
      <c r="M27">
        <v>0.23912067425403644</v>
      </c>
      <c r="N27">
        <v>3.4369748870642647E-2</v>
      </c>
      <c r="O27">
        <v>0.23948105392872265</v>
      </c>
      <c r="P27">
        <v>3.4394818388305826E-2</v>
      </c>
      <c r="Q27">
        <v>0.2400058935248397</v>
      </c>
      <c r="R27">
        <v>3.4403141486627653E-2</v>
      </c>
      <c r="U27">
        <v>0.23567766640753995</v>
      </c>
      <c r="V27">
        <v>3.4298138301233481E-2</v>
      </c>
      <c r="W27">
        <v>0.23245081318043939</v>
      </c>
      <c r="X27">
        <v>3.4135479880980715E-2</v>
      </c>
      <c r="Y27">
        <v>0.23241869989284997</v>
      </c>
      <c r="Z27">
        <v>3.4137940018661932E-2</v>
      </c>
      <c r="AA27">
        <v>0.23715592975478031</v>
      </c>
      <c r="AB27">
        <v>3.4269939204891658E-2</v>
      </c>
      <c r="AC27">
        <v>0.23768295262247144</v>
      </c>
      <c r="AD27">
        <v>3.4236465004691609E-2</v>
      </c>
    </row>
    <row r="28" spans="5:30" x14ac:dyDescent="0.25">
      <c r="E28">
        <v>0.23741442863964649</v>
      </c>
      <c r="F28">
        <v>3.4049999999999997E-2</v>
      </c>
      <c r="G28">
        <v>0.23733494971873864</v>
      </c>
      <c r="H28">
        <v>3.4123954707208151E-2</v>
      </c>
      <c r="I28">
        <v>0.23794365043665441</v>
      </c>
      <c r="J28">
        <v>3.420409560576796E-2</v>
      </c>
      <c r="K28">
        <v>0.23855265060138559</v>
      </c>
      <c r="L28">
        <v>3.4284242714954991E-2</v>
      </c>
      <c r="M28">
        <v>0.23916195036024324</v>
      </c>
      <c r="N28">
        <v>3.4364396035250648E-2</v>
      </c>
      <c r="O28">
        <v>0.23958600407362751</v>
      </c>
      <c r="P28">
        <v>3.4408613515260367E-2</v>
      </c>
      <c r="Q28">
        <v>0.24011088810930348</v>
      </c>
      <c r="R28">
        <v>3.4416912850883712E-2</v>
      </c>
      <c r="U28">
        <v>0.23595107438987767</v>
      </c>
      <c r="V28">
        <v>3.4297660579008307E-2</v>
      </c>
      <c r="W28">
        <v>0.23309117858140097</v>
      </c>
      <c r="X28">
        <v>3.4137352799912403E-2</v>
      </c>
      <c r="Y28">
        <v>0.23298364690088669</v>
      </c>
      <c r="Z28">
        <v>3.4139031689921412E-2</v>
      </c>
      <c r="AA28">
        <v>0.23730859892591874</v>
      </c>
      <c r="AB28">
        <v>3.426921750257321E-2</v>
      </c>
      <c r="AC28">
        <v>0.23779278750590072</v>
      </c>
      <c r="AD28">
        <v>3.4236226024930046E-2</v>
      </c>
    </row>
    <row r="29" spans="5:30" x14ac:dyDescent="0.25">
      <c r="E29">
        <v>0.23744226843897234</v>
      </c>
      <c r="F29">
        <v>3.4054995152881753E-2</v>
      </c>
      <c r="G29">
        <v>0.23738307396147568</v>
      </c>
      <c r="H29">
        <v>3.4119331000192155E-2</v>
      </c>
      <c r="I29">
        <v>0.23799190957898778</v>
      </c>
      <c r="J29">
        <v>3.4199460860976312E-2</v>
      </c>
      <c r="K29">
        <v>0.23860104476452881</v>
      </c>
      <c r="L29">
        <v>3.4279596930703211E-2</v>
      </c>
      <c r="M29">
        <v>0.23921047966549658</v>
      </c>
      <c r="N29">
        <v>3.4359739209854065E-2</v>
      </c>
      <c r="O29">
        <v>0.23969096310493909</v>
      </c>
      <c r="P29">
        <v>3.442240882619263E-2</v>
      </c>
      <c r="Q29">
        <v>0.24021589158393719</v>
      </c>
      <c r="R29">
        <v>3.443068439848191E-2</v>
      </c>
      <c r="U29">
        <v>0.2362592248440421</v>
      </c>
      <c r="V29">
        <v>3.4298252208247927E-2</v>
      </c>
      <c r="W29">
        <v>0.23381293741496734</v>
      </c>
      <c r="X29">
        <v>3.4140661351590468E-2</v>
      </c>
      <c r="Y29">
        <v>0.2336203991453793</v>
      </c>
      <c r="Z29">
        <v>3.4141523905006757E-2</v>
      </c>
      <c r="AA29">
        <v>0.23748065629899895</v>
      </c>
      <c r="AB29">
        <v>3.4269458422634604E-2</v>
      </c>
      <c r="AC29">
        <v>0.23791656155100416</v>
      </c>
      <c r="AD29">
        <v>3.4236866512583508E-2</v>
      </c>
    </row>
    <row r="30" spans="5:30" x14ac:dyDescent="0.25">
      <c r="E30">
        <v>0.23746618560051042</v>
      </c>
      <c r="F30">
        <v>3.4061307982015357E-2</v>
      </c>
      <c r="G30">
        <v>0.23743731584647992</v>
      </c>
      <c r="H30">
        <v>3.4115501639266486E-2</v>
      </c>
      <c r="I30">
        <v>0.23804630351227318</v>
      </c>
      <c r="J30">
        <v>3.4195622358548686E-2</v>
      </c>
      <c r="K30">
        <v>0.23865559088271784</v>
      </c>
      <c r="L30">
        <v>3.4275749285378521E-2</v>
      </c>
      <c r="M30">
        <v>0.23926517810530937</v>
      </c>
      <c r="N30">
        <v>3.4355882420237065E-2</v>
      </c>
      <c r="O30">
        <v>0.2397959310234099</v>
      </c>
      <c r="P30">
        <v>3.4436204321105057E-2</v>
      </c>
      <c r="Q30">
        <v>0.24032090394949313</v>
      </c>
      <c r="R30">
        <v>3.4444456129424907E-2</v>
      </c>
      <c r="U30">
        <v>0.23659523419809056</v>
      </c>
      <c r="V30">
        <v>3.4299899972932764E-2</v>
      </c>
      <c r="W30">
        <v>0.23459996678146722</v>
      </c>
      <c r="X30">
        <v>3.4145331628437643E-2</v>
      </c>
      <c r="Y30">
        <v>0.23431473263338726</v>
      </c>
      <c r="Z30">
        <v>3.4145360991951222E-2</v>
      </c>
      <c r="AA30">
        <v>0.23766825839662256</v>
      </c>
      <c r="AB30">
        <v>3.4270656583319778E-2</v>
      </c>
      <c r="AC30">
        <v>0.23805150985014459</v>
      </c>
      <c r="AD30">
        <v>3.4238372160216177E-2</v>
      </c>
    </row>
    <row r="31" spans="5:30" x14ac:dyDescent="0.25">
      <c r="E31">
        <v>0.23748075300128962</v>
      </c>
      <c r="F31">
        <v>3.4067919569608349E-2</v>
      </c>
      <c r="G31">
        <v>0.23749646369967237</v>
      </c>
      <c r="H31">
        <v>3.4112552166026412E-2</v>
      </c>
      <c r="I31">
        <v>0.23810561716592429</v>
      </c>
      <c r="J31">
        <v>3.4192665844286374E-2</v>
      </c>
      <c r="K31">
        <v>0.23871507048580706</v>
      </c>
      <c r="L31">
        <v>3.4272785729019442E-2</v>
      </c>
      <c r="M31">
        <v>0.2393248238069226</v>
      </c>
      <c r="N31">
        <v>3.4352911820706558E-2</v>
      </c>
      <c r="O31">
        <v>0.23990090782979268</v>
      </c>
      <c r="P31">
        <v>3.4450000000000092E-2</v>
      </c>
      <c r="Q31">
        <v>0.2403631801534728</v>
      </c>
      <c r="R31">
        <v>3.4450000000000001E-2</v>
      </c>
      <c r="U31">
        <v>0.23695159655829232</v>
      </c>
      <c r="V31">
        <v>3.4302567064722608E-2</v>
      </c>
      <c r="W31">
        <v>0.23543468574537985</v>
      </c>
      <c r="X31">
        <v>3.4151259304186561E-2</v>
      </c>
      <c r="Y31">
        <v>0.23505113710213998</v>
      </c>
      <c r="Z31">
        <v>3.4150457236573055E-2</v>
      </c>
      <c r="AA31">
        <v>0.23786721449793183</v>
      </c>
      <c r="AB31">
        <v>3.4272785219698926E-2</v>
      </c>
      <c r="AC31">
        <v>0.23819461788131457</v>
      </c>
      <c r="AD31">
        <v>3.424070933414796E-2</v>
      </c>
    </row>
    <row r="32" spans="5:30" x14ac:dyDescent="0.25">
      <c r="E32">
        <v>0.23748564522964849</v>
      </c>
      <c r="F32">
        <v>3.4074682223719233E-2</v>
      </c>
      <c r="G32">
        <v>0.23755919625575161</v>
      </c>
      <c r="H32">
        <v>3.4110548466830246E-2</v>
      </c>
      <c r="I32">
        <v>0.23816852557093146</v>
      </c>
      <c r="J32">
        <v>3.4190657361832508E-2</v>
      </c>
      <c r="K32">
        <v>0.23877815489775053</v>
      </c>
      <c r="L32">
        <v>3.4270772462577898E-2</v>
      </c>
      <c r="M32">
        <v>0.23938808438392384</v>
      </c>
      <c r="N32">
        <v>3.4350893769547274E-2</v>
      </c>
      <c r="O32">
        <v>0.23990090782979195</v>
      </c>
      <c r="P32">
        <v>3.4450000000000001E-2</v>
      </c>
      <c r="Q32">
        <v>0.23944043279495464</v>
      </c>
      <c r="R32">
        <v>3.4450000000000001E-2</v>
      </c>
      <c r="U32">
        <v>0.23732035137839155</v>
      </c>
      <c r="V32">
        <v>3.4306193905194113E-2</v>
      </c>
      <c r="W32">
        <v>0.23629844806438302</v>
      </c>
      <c r="X32">
        <v>3.4158311964356182E-2</v>
      </c>
      <c r="Y32">
        <v>0.23581316249267734</v>
      </c>
      <c r="Z32">
        <v>3.4156698797188703E-2</v>
      </c>
      <c r="AA32">
        <v>0.23807308025238852</v>
      </c>
      <c r="AB32">
        <v>3.4275796781552813E-2</v>
      </c>
      <c r="AC32">
        <v>0.23834268884757664</v>
      </c>
      <c r="AD32">
        <v>3.424382582577528E-2</v>
      </c>
    </row>
    <row r="33" spans="5:30" x14ac:dyDescent="0.25">
      <c r="E33" t="s">
        <v>56</v>
      </c>
      <c r="F33" t="s">
        <v>56</v>
      </c>
      <c r="G33">
        <v>0.23762411217307727</v>
      </c>
      <c r="H33">
        <v>3.4109535301007021E-2</v>
      </c>
      <c r="I33">
        <v>0.23823362345747978</v>
      </c>
      <c r="J33">
        <v>3.4189641777366185E-2</v>
      </c>
      <c r="K33">
        <v>0.23884343491702931</v>
      </c>
      <c r="L33">
        <v>3.4269754459099369E-2</v>
      </c>
      <c r="M33">
        <v>0.23945354669955779</v>
      </c>
      <c r="N33">
        <v>3.4349873346687383E-2</v>
      </c>
      <c r="O33" t="s">
        <v>37</v>
      </c>
      <c r="P33" t="s">
        <v>37</v>
      </c>
      <c r="Q33">
        <v>0.23937611266947245</v>
      </c>
      <c r="R33">
        <v>3.4441529739507711E-2</v>
      </c>
      <c r="U33">
        <v>0.23769326128505622</v>
      </c>
      <c r="V33">
        <v>3.431069947672432E-2</v>
      </c>
      <c r="W33">
        <v>0.23717195871559446</v>
      </c>
      <c r="X33">
        <v>3.4166332064172487E-2</v>
      </c>
      <c r="Y33">
        <v>0.23658378641698374</v>
      </c>
      <c r="Z33">
        <v>3.4163946247647875E-2</v>
      </c>
      <c r="AA33">
        <v>0.23828125695922103</v>
      </c>
      <c r="AB33">
        <v>3.4279623995566069E-2</v>
      </c>
      <c r="AC33">
        <v>0.23849241508822444</v>
      </c>
      <c r="AD33">
        <v>3.424765201782503E-2</v>
      </c>
    </row>
    <row r="34" spans="5:30" x14ac:dyDescent="0.25">
      <c r="E34" t="s">
        <v>71</v>
      </c>
      <c r="F34" t="s">
        <v>71</v>
      </c>
      <c r="G34">
        <v>0.23768976133732661</v>
      </c>
      <c r="H34">
        <v>3.4109535301007021E-2</v>
      </c>
      <c r="I34">
        <v>0.2382994566463548</v>
      </c>
      <c r="J34">
        <v>3.4189641777366185E-2</v>
      </c>
      <c r="K34">
        <v>0.23890945229588467</v>
      </c>
      <c r="L34">
        <v>3.4269754459099369E-2</v>
      </c>
      <c r="M34">
        <v>0.23951974843386645</v>
      </c>
      <c r="N34">
        <v>3.4349873346687383E-2</v>
      </c>
      <c r="Q34">
        <v>0.23927118029512418</v>
      </c>
      <c r="R34">
        <v>3.4427710302422157E-2</v>
      </c>
      <c r="U34">
        <v>0.23806199608718653</v>
      </c>
      <c r="V34">
        <v>3.4315983132290472E-2</v>
      </c>
      <c r="W34">
        <v>0.23803570491449902</v>
      </c>
      <c r="X34">
        <v>3.4175140447858389E-2</v>
      </c>
      <c r="Y34">
        <v>0.23734579441000789</v>
      </c>
      <c r="Z34">
        <v>3.4172037691883365E-2</v>
      </c>
      <c r="AA34">
        <v>0.23848709429480036</v>
      </c>
      <c r="AB34">
        <v>3.4284181368101921E-2</v>
      </c>
      <c r="AC34">
        <v>0.23864045196645708</v>
      </c>
      <c r="AD34">
        <v>3.425210243948941E-2</v>
      </c>
    </row>
    <row r="35" spans="5:30" x14ac:dyDescent="0.25">
      <c r="G35">
        <v>0.23775467725465227</v>
      </c>
      <c r="H35">
        <v>3.4110548466830246E-2</v>
      </c>
      <c r="I35">
        <v>0.23836455453290309</v>
      </c>
      <c r="J35">
        <v>3.4190657361832508E-2</v>
      </c>
      <c r="K35">
        <v>0.23897473231516345</v>
      </c>
      <c r="L35">
        <v>3.4270772462577898E-2</v>
      </c>
      <c r="M35">
        <v>0.2395852107495004</v>
      </c>
      <c r="N35">
        <v>3.4350893769547274E-2</v>
      </c>
      <c r="Q35">
        <v>0.23916625680492598</v>
      </c>
      <c r="R35">
        <v>3.4413891049954237E-2</v>
      </c>
      <c r="U35">
        <v>0.23841831885861881</v>
      </c>
      <c r="V35">
        <v>3.4321926843758198E-2</v>
      </c>
      <c r="W35">
        <v>0.23887039199831078</v>
      </c>
      <c r="X35">
        <v>3.4184540350677771E-2</v>
      </c>
      <c r="Y35">
        <v>0.23808216447236594</v>
      </c>
      <c r="Z35">
        <v>3.418079238040167E-2</v>
      </c>
      <c r="AA35">
        <v>0.23868599419318562</v>
      </c>
      <c r="AB35">
        <v>3.4289367094988747E-2</v>
      </c>
      <c r="AC35">
        <v>0.23878349258303835</v>
      </c>
      <c r="AD35">
        <v>3.4257077675702532E-2</v>
      </c>
    </row>
    <row r="36" spans="5:30" x14ac:dyDescent="0.25">
      <c r="G36">
        <v>0.23781740981073152</v>
      </c>
      <c r="H36">
        <v>3.4112552166026412E-2</v>
      </c>
      <c r="I36">
        <v>0.23842746293791026</v>
      </c>
      <c r="J36">
        <v>3.4192665844286374E-2</v>
      </c>
      <c r="K36">
        <v>0.23903781672710692</v>
      </c>
      <c r="L36">
        <v>3.4272785729019442E-2</v>
      </c>
      <c r="M36">
        <v>0.23964847132650163</v>
      </c>
      <c r="N36">
        <v>3.4352911820706558E-2</v>
      </c>
      <c r="Q36">
        <v>0.23906134219812558</v>
      </c>
      <c r="R36">
        <v>3.4400071982101717E-2</v>
      </c>
      <c r="U36">
        <v>0.23875426993744489</v>
      </c>
      <c r="V36">
        <v>3.4328397838435006E-2</v>
      </c>
      <c r="W36">
        <v>0.23965737443685625</v>
      </c>
      <c r="X36">
        <v>3.4194321794334515E-2</v>
      </c>
      <c r="Y36">
        <v>0.2387764473136797</v>
      </c>
      <c r="Z36">
        <v>3.4190014747927967E-2</v>
      </c>
      <c r="AA36">
        <v>0.23887351355931907</v>
      </c>
      <c r="AB36">
        <v>3.4295065335657057E-2</v>
      </c>
      <c r="AC36">
        <v>0.23891834164696141</v>
      </c>
      <c r="AD36">
        <v>3.4262466587908734E-2</v>
      </c>
    </row>
    <row r="37" spans="5:30" x14ac:dyDescent="0.25">
      <c r="G37">
        <v>0.23787655766392396</v>
      </c>
      <c r="H37">
        <v>3.4115501639266486E-2</v>
      </c>
      <c r="I37">
        <v>0.23848677659156137</v>
      </c>
      <c r="J37">
        <v>3.4195622358548686E-2</v>
      </c>
      <c r="K37">
        <v>0.23909729633019614</v>
      </c>
      <c r="L37">
        <v>3.4275749285378521E-2</v>
      </c>
      <c r="M37">
        <v>0.23970811702811487</v>
      </c>
      <c r="N37">
        <v>3.4355882420237065E-2</v>
      </c>
      <c r="Q37">
        <v>0.23895643647397069</v>
      </c>
      <c r="R37">
        <v>3.4386253098861931E-2</v>
      </c>
      <c r="U37">
        <v>0.23906234473170626</v>
      </c>
      <c r="V37">
        <v>3.4335251564992807E-2</v>
      </c>
      <c r="W37">
        <v>0.24037907234290773</v>
      </c>
      <c r="X37">
        <v>3.4204266277540675E-2</v>
      </c>
      <c r="Y37">
        <v>0.23941313380254209</v>
      </c>
      <c r="Z37">
        <v>3.4199498782011228E-2</v>
      </c>
      <c r="AA37">
        <v>0.23904546352042774</v>
      </c>
      <c r="AB37">
        <v>3.4301148800826374E-2</v>
      </c>
      <c r="AC37">
        <v>0.23904198685296954</v>
      </c>
      <c r="AD37">
        <v>3.4268148796714241E-2</v>
      </c>
    </row>
    <row r="38" spans="5:30" x14ac:dyDescent="0.25">
      <c r="G38">
        <v>0.23793079954892821</v>
      </c>
      <c r="H38">
        <v>3.4119331000192155E-2</v>
      </c>
      <c r="I38">
        <v>0.23854117052484677</v>
      </c>
      <c r="J38">
        <v>3.4199460860976312E-2</v>
      </c>
      <c r="K38">
        <v>0.23915184244838517</v>
      </c>
      <c r="L38">
        <v>3.4279596930703211E-2</v>
      </c>
      <c r="M38">
        <v>0.23976281546792766</v>
      </c>
      <c r="N38">
        <v>3.4359739209854065E-2</v>
      </c>
      <c r="Q38">
        <v>0.23885153963170924</v>
      </c>
      <c r="R38">
        <v>3.4372434400232632E-2</v>
      </c>
      <c r="U38">
        <v>0.2393356613595774</v>
      </c>
      <c r="V38">
        <v>3.4342334922505734E-2</v>
      </c>
      <c r="W38">
        <v>0.24101936417781383</v>
      </c>
      <c r="X38">
        <v>3.4214151656974195E-2</v>
      </c>
      <c r="Y38">
        <v>0.23997800141488468</v>
      </c>
      <c r="Z38">
        <v>3.4209032625001932E-2</v>
      </c>
      <c r="AA38">
        <v>0.23919800299851918</v>
      </c>
      <c r="AB38">
        <v>3.4307481595937446E-2</v>
      </c>
      <c r="AC38">
        <v>0.23915166617147809</v>
      </c>
      <c r="AD38">
        <v>3.4273997370963892E-2</v>
      </c>
    </row>
    <row r="39" spans="5:30" x14ac:dyDescent="0.25">
      <c r="G39">
        <v>0.23797892379166524</v>
      </c>
      <c r="H39">
        <v>3.4123954707208151E-2</v>
      </c>
      <c r="I39">
        <v>0.23858942966718014</v>
      </c>
      <c r="J39">
        <v>3.420409560576796E-2</v>
      </c>
      <c r="K39">
        <v>0.23920023661152839</v>
      </c>
      <c r="L39">
        <v>3.4284242714954991E-2</v>
      </c>
      <c r="M39">
        <v>0.239811344773181</v>
      </c>
      <c r="N39">
        <v>3.4364396035250648E-2</v>
      </c>
      <c r="Q39">
        <v>0.23874665167058962</v>
      </c>
      <c r="R39">
        <v>3.4358615886210933E-2</v>
      </c>
      <c r="U39">
        <v>0.23956811437923378</v>
      </c>
      <c r="V39">
        <v>3.4349489680471856E-2</v>
      </c>
      <c r="W39">
        <v>0.24156394688003321</v>
      </c>
      <c r="X39">
        <v>3.4223757109593626E-2</v>
      </c>
      <c r="Y39">
        <v>0.24045843194166333</v>
      </c>
      <c r="Z39">
        <v>3.4218403306601856E-2</v>
      </c>
      <c r="AA39">
        <v>0.23932772451371676</v>
      </c>
      <c r="AB39">
        <v>3.4313922256812117E-2</v>
      </c>
      <c r="AC39">
        <v>0.23924492954775117</v>
      </c>
      <c r="AD39">
        <v>3.4279881663173445E-2</v>
      </c>
    </row>
    <row r="40" spans="5:30" x14ac:dyDescent="0.25">
      <c r="G40">
        <v>0.23801985537607526</v>
      </c>
      <c r="H40">
        <v>3.4129269474340196E-2</v>
      </c>
      <c r="I40">
        <v>0.23863047598906753</v>
      </c>
      <c r="J40">
        <v>3.4209423060383666E-2</v>
      </c>
      <c r="K40">
        <v>0.23924139777399014</v>
      </c>
      <c r="L40">
        <v>3.42895828589906E-2</v>
      </c>
      <c r="M40">
        <v>0.2398526208793878</v>
      </c>
      <c r="N40">
        <v>3.4369748870642647E-2</v>
      </c>
      <c r="Q40">
        <v>0.23864177258985952</v>
      </c>
      <c r="R40">
        <v>3.434479755679503E-2</v>
      </c>
      <c r="U40">
        <v>0.23975451117433336</v>
      </c>
      <c r="V40">
        <v>3.4356556013421094E-2</v>
      </c>
      <c r="W40">
        <v>0.24200065537189411</v>
      </c>
      <c r="X40">
        <v>3.4232868065459984E-2</v>
      </c>
      <c r="Y40">
        <v>0.24084369335879741</v>
      </c>
      <c r="Z40">
        <v>3.4227401501268649E-2</v>
      </c>
      <c r="AA40">
        <v>0.23943173030172929</v>
      </c>
      <c r="AB40">
        <v>3.4320326909729318E-2</v>
      </c>
      <c r="AC40">
        <v>0.23931969363207597</v>
      </c>
      <c r="AD40">
        <v>3.4285670227978425E-2</v>
      </c>
    </row>
    <row r="41" spans="5:30" x14ac:dyDescent="0.25">
      <c r="G41">
        <v>0.23805267995819993</v>
      </c>
      <c r="H41">
        <v>3.4135156578472936E-2</v>
      </c>
      <c r="I41">
        <v>0.23866339258350505</v>
      </c>
      <c r="J41">
        <v>3.4215324218290669E-2</v>
      </c>
      <c r="K41">
        <v>0.23927440646341785</v>
      </c>
      <c r="L41">
        <v>3.4295498072816621E-2</v>
      </c>
      <c r="M41">
        <v>0.23988572174654213</v>
      </c>
      <c r="N41">
        <v>3.437567814253268E-2</v>
      </c>
      <c r="Q41">
        <v>0.23853690238876712</v>
      </c>
      <c r="R41">
        <v>3.4330979411981814E-2</v>
      </c>
      <c r="U41">
        <v>0.239890687948485</v>
      </c>
      <c r="V41">
        <v>3.4363376071152113E-2</v>
      </c>
      <c r="W41">
        <v>0.24231973430732742</v>
      </c>
      <c r="X41">
        <v>3.4241281000874611E-2</v>
      </c>
      <c r="Y41">
        <v>0.24112517956285345</v>
      </c>
      <c r="Z41">
        <v>3.4235826204202527E-2</v>
      </c>
      <c r="AA41">
        <v>0.23950769704511701</v>
      </c>
      <c r="AB41">
        <v>3.4326552485326248E-2</v>
      </c>
      <c r="AC41">
        <v>0.23937428831835258</v>
      </c>
      <c r="AD41">
        <v>3.4291233758406411E-2</v>
      </c>
    </row>
    <row r="42" spans="5:30" x14ac:dyDescent="0.25">
      <c r="G42">
        <v>0.23807666429111557</v>
      </c>
      <c r="H42">
        <v>3.4141484511428205E-2</v>
      </c>
      <c r="I42">
        <v>0.23868744414816595</v>
      </c>
      <c r="J42">
        <v>3.4221667257372697E-2</v>
      </c>
      <c r="K42">
        <v>0.23929852532023485</v>
      </c>
      <c r="L42">
        <v>3.4301856220330759E-2</v>
      </c>
      <c r="M42">
        <v>0.23990990795596928</v>
      </c>
      <c r="N42">
        <v>3.4382051400784562E-2</v>
      </c>
      <c r="Q42">
        <v>0.2384320410665608</v>
      </c>
      <c r="R42">
        <v>3.4317161451769267E-2</v>
      </c>
      <c r="U42">
        <v>0.23997360273757956</v>
      </c>
      <c r="V42">
        <v>3.4369797504845014E-2</v>
      </c>
      <c r="W42">
        <v>0.24251405599017761</v>
      </c>
      <c r="X42">
        <v>3.4248807984762306E-2</v>
      </c>
      <c r="Y42">
        <v>0.24129660261717478</v>
      </c>
      <c r="Z42">
        <v>3.4243489221461351E-2</v>
      </c>
      <c r="AA42">
        <v>0.23955392777236384</v>
      </c>
      <c r="AB42">
        <v>3.4332459914531523E-2</v>
      </c>
      <c r="AC42">
        <v>0.23940749405150458</v>
      </c>
      <c r="AD42">
        <v>3.4296447974381097E-2</v>
      </c>
    </row>
    <row r="43" spans="5:30" x14ac:dyDescent="0.25">
      <c r="G43">
        <v>0.23809127260445778</v>
      </c>
      <c r="H43">
        <v>3.4148111917640368E-2</v>
      </c>
      <c r="I43">
        <v>0.23870209341083976</v>
      </c>
      <c r="J43">
        <v>3.4228310484618212E-2</v>
      </c>
      <c r="K43">
        <v>0.23931321556903509</v>
      </c>
      <c r="L43">
        <v>3.4308515271024083E-2</v>
      </c>
      <c r="M43">
        <v>0.23992463922771717</v>
      </c>
      <c r="N43">
        <v>3.4388726277340437E-2</v>
      </c>
      <c r="Q43">
        <v>0.23832718862248869</v>
      </c>
      <c r="R43">
        <v>3.4303343676154494E-2</v>
      </c>
      <c r="U43">
        <v>0.24000140336224118</v>
      </c>
      <c r="V43">
        <v>3.4375676870282201E-2</v>
      </c>
      <c r="W43">
        <v>0.24257927959515674</v>
      </c>
      <c r="X43">
        <v>3.4255280876740984E-2</v>
      </c>
      <c r="Y43">
        <v>0.24135413321399593</v>
      </c>
      <c r="Z43">
        <v>3.4250219373902303E-2</v>
      </c>
      <c r="AA43">
        <v>0.23956938976541708</v>
      </c>
      <c r="AB43">
        <v>3.4337917235138439E-2</v>
      </c>
      <c r="AC43">
        <v>0.23941856907032419</v>
      </c>
      <c r="AD43">
        <v>3.4301196398933843E-2</v>
      </c>
    </row>
    <row r="44" spans="5:30" x14ac:dyDescent="0.25">
      <c r="G44">
        <v>0.23809617857264601</v>
      </c>
      <c r="H44">
        <v>3.4154890751806111E-2</v>
      </c>
      <c r="I44">
        <v>0.23870701313120546</v>
      </c>
      <c r="J44">
        <v>3.423510550130815E-2</v>
      </c>
      <c r="K44">
        <v>0.23931814905393528</v>
      </c>
      <c r="L44">
        <v>3.4315326472707852E-2</v>
      </c>
      <c r="M44">
        <v>0.23992958648951765</v>
      </c>
      <c r="N44">
        <v>3.4395553666487944E-2</v>
      </c>
      <c r="Q44">
        <v>0.2382223450557992</v>
      </c>
      <c r="R44">
        <v>3.4289526085135483E-2</v>
      </c>
      <c r="U44" t="s">
        <v>58</v>
      </c>
      <c r="V44" t="s">
        <v>58</v>
      </c>
      <c r="W44" t="s">
        <v>58</v>
      </c>
      <c r="X44" t="s">
        <v>58</v>
      </c>
      <c r="Y44" t="s">
        <v>58</v>
      </c>
      <c r="Z44" t="s">
        <v>58</v>
      </c>
      <c r="AA44" t="s">
        <v>58</v>
      </c>
      <c r="AB44" t="s">
        <v>58</v>
      </c>
      <c r="AC44" t="s">
        <v>58</v>
      </c>
      <c r="AD44" t="s">
        <v>58</v>
      </c>
    </row>
    <row r="45" spans="5:30" x14ac:dyDescent="0.25">
      <c r="G45" t="s">
        <v>56</v>
      </c>
      <c r="H45" t="s">
        <v>56</v>
      </c>
      <c r="I45" t="s">
        <v>56</v>
      </c>
      <c r="J45" t="s">
        <v>56</v>
      </c>
      <c r="K45" t="s">
        <v>56</v>
      </c>
      <c r="L45" t="s">
        <v>56</v>
      </c>
      <c r="M45" t="s">
        <v>56</v>
      </c>
      <c r="N45" t="s">
        <v>56</v>
      </c>
      <c r="Q45">
        <v>0.23811751036574069</v>
      </c>
      <c r="R45">
        <v>3.4275708678709556E-2</v>
      </c>
    </row>
    <row r="46" spans="5:30" x14ac:dyDescent="0.25">
      <c r="G46" t="s">
        <v>71</v>
      </c>
      <c r="H46" t="s">
        <v>71</v>
      </c>
      <c r="I46" t="s">
        <v>71</v>
      </c>
      <c r="J46" t="s">
        <v>71</v>
      </c>
      <c r="K46" t="s">
        <v>71</v>
      </c>
      <c r="L46" t="s">
        <v>71</v>
      </c>
      <c r="M46" t="s">
        <v>71</v>
      </c>
      <c r="N46" t="s">
        <v>71</v>
      </c>
      <c r="Q46">
        <v>0.23801268455156177</v>
      </c>
      <c r="R46">
        <v>3.4261891456874249E-2</v>
      </c>
    </row>
    <row r="47" spans="5:30" x14ac:dyDescent="0.25">
      <c r="Q47">
        <v>0.23790786761251059</v>
      </c>
      <c r="R47">
        <v>3.4248074419627121E-2</v>
      </c>
    </row>
    <row r="48" spans="5:30" x14ac:dyDescent="0.25">
      <c r="Q48">
        <v>0.23780305954783598</v>
      </c>
      <c r="R48">
        <v>3.4234257566965492E-2</v>
      </c>
    </row>
    <row r="49" spans="17:18" x14ac:dyDescent="0.25">
      <c r="Q49">
        <v>0.23769826035678654</v>
      </c>
      <c r="R49">
        <v>3.4220440898887337E-2</v>
      </c>
    </row>
    <row r="50" spans="17:18" x14ac:dyDescent="0.25">
      <c r="Q50">
        <v>0.23759347003861109</v>
      </c>
      <c r="R50">
        <v>3.4206624415389776E-2</v>
      </c>
    </row>
    <row r="51" spans="17:18" x14ac:dyDescent="0.25">
      <c r="Q51">
        <v>0.23748868859255801</v>
      </c>
      <c r="R51">
        <v>3.4192808116470561E-2</v>
      </c>
    </row>
    <row r="52" spans="17:18" x14ac:dyDescent="0.25">
      <c r="Q52">
        <v>0.23738391601787678</v>
      </c>
      <c r="R52">
        <v>3.4178992002127241E-2</v>
      </c>
    </row>
    <row r="53" spans="17:18" x14ac:dyDescent="0.25">
      <c r="Q53">
        <v>0.2372791523138158</v>
      </c>
      <c r="R53">
        <v>3.4165176072357362E-2</v>
      </c>
    </row>
    <row r="54" spans="17:18" x14ac:dyDescent="0.25">
      <c r="Q54">
        <v>0.2371743974796241</v>
      </c>
      <c r="R54">
        <v>3.4151360327158244E-2</v>
      </c>
    </row>
    <row r="55" spans="17:18" x14ac:dyDescent="0.25">
      <c r="Q55">
        <v>0.23706965151455073</v>
      </c>
      <c r="R55">
        <v>3.4137544766527431E-2</v>
      </c>
    </row>
    <row r="56" spans="17:18" x14ac:dyDescent="0.25">
      <c r="Q56">
        <v>0.23696491441784517</v>
      </c>
      <c r="R56">
        <v>3.4123729390462695E-2</v>
      </c>
    </row>
    <row r="57" spans="17:18" x14ac:dyDescent="0.25">
      <c r="Q57">
        <v>0.23686018618875604</v>
      </c>
      <c r="R57">
        <v>3.4109914198961581E-2</v>
      </c>
    </row>
    <row r="58" spans="17:18" x14ac:dyDescent="0.25">
      <c r="Q58">
        <v>0.23675546682653281</v>
      </c>
      <c r="R58">
        <v>3.409609919202141E-2</v>
      </c>
    </row>
    <row r="59" spans="17:18" x14ac:dyDescent="0.25">
      <c r="Q59">
        <v>0.23665075633042476</v>
      </c>
      <c r="R59">
        <v>3.4082284369639719E-2</v>
      </c>
    </row>
    <row r="60" spans="17:18" x14ac:dyDescent="0.25">
      <c r="Q60">
        <v>0.23654605469968093</v>
      </c>
      <c r="R60">
        <v>3.406846973181428E-2</v>
      </c>
    </row>
    <row r="61" spans="17:18" x14ac:dyDescent="0.25">
      <c r="Q61">
        <v>0.23644136193355125</v>
      </c>
      <c r="R61">
        <v>3.4054655278542421E-2</v>
      </c>
    </row>
    <row r="62" spans="17:18" x14ac:dyDescent="0.25">
      <c r="Q62">
        <v>0.23640608444374642</v>
      </c>
      <c r="R62">
        <v>3.4049999999999997E-2</v>
      </c>
    </row>
    <row r="63" spans="17:18" x14ac:dyDescent="0.25">
      <c r="Q63">
        <v>0.23731605802735001</v>
      </c>
      <c r="R63">
        <v>3.4049999999999997E-2</v>
      </c>
    </row>
    <row r="64" spans="17:18" x14ac:dyDescent="0.25">
      <c r="Q64" t="s">
        <v>38</v>
      </c>
      <c r="R64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0"/>
  <sheetViews>
    <sheetView workbookViewId="0"/>
  </sheetViews>
  <sheetFormatPr defaultRowHeight="13.2" x14ac:dyDescent="0.25"/>
  <cols>
    <col min="1" max="1" width="13" style="95" bestFit="1" customWidth="1"/>
    <col min="2" max="2" width="24.88671875" style="96" bestFit="1" customWidth="1"/>
  </cols>
  <sheetData>
    <row r="1" spans="1:9" x14ac:dyDescent="0.25">
      <c r="A1" s="95" t="s">
        <v>39</v>
      </c>
      <c r="B1" s="96" t="s">
        <v>75</v>
      </c>
      <c r="C1">
        <v>0.19999999999999998</v>
      </c>
      <c r="D1">
        <v>217.29846809166031</v>
      </c>
      <c r="E1">
        <v>1</v>
      </c>
      <c r="F1">
        <v>216.79128332995137</v>
      </c>
      <c r="G1">
        <v>0.33907828674040652</v>
      </c>
      <c r="H1">
        <v>0.85</v>
      </c>
      <c r="I1">
        <v>216.45220504321097</v>
      </c>
    </row>
    <row r="2" spans="1:9" x14ac:dyDescent="0.25">
      <c r="A2" s="95" t="s">
        <v>41</v>
      </c>
      <c r="B2" s="96" t="s">
        <v>76</v>
      </c>
      <c r="C2">
        <v>5.8</v>
      </c>
      <c r="D2">
        <v>217.29846809166031</v>
      </c>
      <c r="E2">
        <v>2</v>
      </c>
      <c r="F2">
        <v>216.79195712303073</v>
      </c>
      <c r="G2">
        <v>0.32513528767649769</v>
      </c>
      <c r="H2">
        <v>1.1499999999999999</v>
      </c>
      <c r="I2">
        <v>216.45220504321097</v>
      </c>
    </row>
    <row r="3" spans="1:9" x14ac:dyDescent="0.25">
      <c r="A3" s="95" t="s">
        <v>42</v>
      </c>
      <c r="B3" s="97">
        <v>15</v>
      </c>
      <c r="E3">
        <v>3</v>
      </c>
      <c r="F3">
        <v>217.25237540315976</v>
      </c>
      <c r="G3">
        <v>0.20061719717798954</v>
      </c>
      <c r="H3">
        <v>1.1499999999999999</v>
      </c>
      <c r="I3">
        <v>217.13036161669177</v>
      </c>
    </row>
    <row r="4" spans="1:9" x14ac:dyDescent="0.25">
      <c r="A4" s="95" t="s">
        <v>43</v>
      </c>
      <c r="B4" s="97">
        <v>8</v>
      </c>
      <c r="E4">
        <v>4</v>
      </c>
      <c r="F4">
        <v>217.48120168598228</v>
      </c>
      <c r="G4">
        <v>0.21960332461137944</v>
      </c>
      <c r="H4">
        <v>0.85</v>
      </c>
      <c r="I4">
        <v>217.13036161669177</v>
      </c>
    </row>
    <row r="5" spans="1:9" x14ac:dyDescent="0.25">
      <c r="A5" s="95" t="s">
        <v>44</v>
      </c>
      <c r="B5" s="97">
        <v>2</v>
      </c>
      <c r="E5">
        <v>5</v>
      </c>
      <c r="F5">
        <v>217.68824974634254</v>
      </c>
      <c r="G5">
        <v>0.24378070195799598</v>
      </c>
      <c r="H5">
        <v>0.85</v>
      </c>
      <c r="I5">
        <v>216.45220504321097</v>
      </c>
    </row>
    <row r="6" spans="1:9" x14ac:dyDescent="0.25">
      <c r="A6" s="95" t="s">
        <v>45</v>
      </c>
      <c r="B6" s="97" t="b">
        <v>1</v>
      </c>
      <c r="E6" t="s">
        <v>37</v>
      </c>
      <c r="F6" t="s">
        <v>37</v>
      </c>
      <c r="G6" t="s">
        <v>37</v>
      </c>
      <c r="H6" t="s">
        <v>57</v>
      </c>
      <c r="I6" t="s">
        <v>57</v>
      </c>
    </row>
    <row r="7" spans="1:9" x14ac:dyDescent="0.25">
      <c r="A7" s="95" t="s">
        <v>46</v>
      </c>
      <c r="B7" s="97">
        <v>1</v>
      </c>
      <c r="H7">
        <v>1.85</v>
      </c>
      <c r="I7">
        <v>216.46682183535424</v>
      </c>
    </row>
    <row r="8" spans="1:9" x14ac:dyDescent="0.25">
      <c r="A8" s="95" t="s">
        <v>47</v>
      </c>
      <c r="B8" s="97" t="b">
        <v>0</v>
      </c>
      <c r="H8">
        <v>2.15</v>
      </c>
      <c r="I8">
        <v>216.46682183535424</v>
      </c>
    </row>
    <row r="9" spans="1:9" x14ac:dyDescent="0.25">
      <c r="A9" s="95" t="s">
        <v>48</v>
      </c>
      <c r="B9" s="97" t="b">
        <v>1</v>
      </c>
      <c r="H9">
        <v>2.15</v>
      </c>
      <c r="I9">
        <v>217.11709241070722</v>
      </c>
    </row>
    <row r="10" spans="1:9" x14ac:dyDescent="0.25">
      <c r="A10" s="95" t="s">
        <v>49</v>
      </c>
      <c r="B10" s="97" t="b">
        <v>0</v>
      </c>
      <c r="H10">
        <v>1.85</v>
      </c>
      <c r="I10">
        <v>217.11709241070722</v>
      </c>
    </row>
    <row r="11" spans="1:9" x14ac:dyDescent="0.25">
      <c r="A11" s="95" t="s">
        <v>50</v>
      </c>
      <c r="B11" s="97" t="b">
        <v>0</v>
      </c>
      <c r="H11">
        <v>1.85</v>
      </c>
      <c r="I11">
        <v>216.46682183535424</v>
      </c>
    </row>
    <row r="12" spans="1:9" x14ac:dyDescent="0.25">
      <c r="A12" s="95" t="s">
        <v>51</v>
      </c>
      <c r="B12" s="97" t="s">
        <v>77</v>
      </c>
      <c r="H12" t="s">
        <v>57</v>
      </c>
      <c r="I12" t="s">
        <v>57</v>
      </c>
    </row>
    <row r="13" spans="1:9" x14ac:dyDescent="0.25">
      <c r="A13" s="95" t="s">
        <v>52</v>
      </c>
      <c r="B13" s="97" t="b">
        <v>1</v>
      </c>
      <c r="H13">
        <v>2.85</v>
      </c>
      <c r="I13">
        <v>217.05175820598177</v>
      </c>
    </row>
    <row r="14" spans="1:9" x14ac:dyDescent="0.25">
      <c r="A14" s="95" t="s">
        <v>53</v>
      </c>
      <c r="B14" s="97" t="b">
        <v>0</v>
      </c>
      <c r="H14">
        <v>3.15</v>
      </c>
      <c r="I14">
        <v>217.05175820598177</v>
      </c>
    </row>
    <row r="15" spans="1:9" x14ac:dyDescent="0.25">
      <c r="A15" s="95" t="s">
        <v>54</v>
      </c>
      <c r="B15" s="97" t="b">
        <v>0</v>
      </c>
      <c r="H15">
        <v>3.15</v>
      </c>
      <c r="I15">
        <v>217.45299260033775</v>
      </c>
    </row>
    <row r="16" spans="1:9" x14ac:dyDescent="0.25">
      <c r="A16" s="95" t="s">
        <v>55</v>
      </c>
      <c r="B16" s="97">
        <v>1</v>
      </c>
      <c r="H16">
        <v>2.85</v>
      </c>
      <c r="I16">
        <v>217.45299260033775</v>
      </c>
    </row>
    <row r="17" spans="8:9" x14ac:dyDescent="0.25">
      <c r="H17">
        <v>2.85</v>
      </c>
      <c r="I17">
        <v>217.05175820598177</v>
      </c>
    </row>
    <row r="18" spans="8:9" x14ac:dyDescent="0.25">
      <c r="H18" t="s">
        <v>57</v>
      </c>
      <c r="I18" t="s">
        <v>57</v>
      </c>
    </row>
    <row r="19" spans="8:9" x14ac:dyDescent="0.25">
      <c r="H19">
        <v>3.85</v>
      </c>
      <c r="I19">
        <v>217.26159836137091</v>
      </c>
    </row>
    <row r="20" spans="8:9" x14ac:dyDescent="0.25">
      <c r="H20">
        <v>4.1500000000000004</v>
      </c>
      <c r="I20">
        <v>217.26159836137091</v>
      </c>
    </row>
    <row r="21" spans="8:9" x14ac:dyDescent="0.25">
      <c r="H21">
        <v>4.1500000000000004</v>
      </c>
      <c r="I21">
        <v>217.70080501059365</v>
      </c>
    </row>
    <row r="22" spans="8:9" x14ac:dyDescent="0.25">
      <c r="H22">
        <v>3.85</v>
      </c>
      <c r="I22">
        <v>217.70080501059365</v>
      </c>
    </row>
    <row r="23" spans="8:9" x14ac:dyDescent="0.25">
      <c r="H23">
        <v>3.85</v>
      </c>
      <c r="I23">
        <v>217.26159836137091</v>
      </c>
    </row>
    <row r="24" spans="8:9" x14ac:dyDescent="0.25">
      <c r="H24" t="s">
        <v>57</v>
      </c>
      <c r="I24" t="s">
        <v>57</v>
      </c>
    </row>
    <row r="25" spans="8:9" x14ac:dyDescent="0.25">
      <c r="H25">
        <v>4.8499999999999996</v>
      </c>
      <c r="I25">
        <v>217.44446904438453</v>
      </c>
    </row>
    <row r="26" spans="8:9" x14ac:dyDescent="0.25">
      <c r="H26">
        <v>5.15</v>
      </c>
      <c r="I26">
        <v>217.44446904438453</v>
      </c>
    </row>
    <row r="27" spans="8:9" x14ac:dyDescent="0.25">
      <c r="H27">
        <v>5.15</v>
      </c>
      <c r="I27">
        <v>217.93203044830054</v>
      </c>
    </row>
    <row r="28" spans="8:9" x14ac:dyDescent="0.25">
      <c r="H28">
        <v>4.8499999999999996</v>
      </c>
      <c r="I28">
        <v>217.93203044830054</v>
      </c>
    </row>
    <row r="29" spans="8:9" x14ac:dyDescent="0.25">
      <c r="H29">
        <v>4.8499999999999996</v>
      </c>
      <c r="I29">
        <v>217.44446904438453</v>
      </c>
    </row>
    <row r="30" spans="8:9" x14ac:dyDescent="0.25">
      <c r="H30" t="s">
        <v>57</v>
      </c>
      <c r="I30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topLeftCell="A9" zoomScaleNormal="100" workbookViewId="0">
      <selection activeCell="N33" sqref="N33"/>
    </sheetView>
  </sheetViews>
  <sheetFormatPr defaultRowHeight="13.2" x14ac:dyDescent="0.25"/>
  <cols>
    <col min="1" max="16384" width="8.88671875" style="10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16</vt:i4>
      </vt:variant>
    </vt:vector>
  </HeadingPairs>
  <TitlesOfParts>
    <vt:vector size="22" baseType="lpstr">
      <vt:lpstr>DMI19-25-1 U-Pb Data Table</vt:lpstr>
      <vt:lpstr>PlotDat13</vt:lpstr>
      <vt:lpstr>PlotDat3</vt:lpstr>
      <vt:lpstr>analytical techniques</vt:lpstr>
      <vt:lpstr>DMI19-25-1 Concordia</vt:lpstr>
      <vt:lpstr>DMI19-25-1 wtd 68</vt:lpstr>
      <vt:lpstr>_gXY1</vt:lpstr>
      <vt:lpstr>ConcAgeTik1</vt:lpstr>
      <vt:lpstr>ConcAgeTik2</vt:lpstr>
      <vt:lpstr>ConcAgeTik3</vt:lpstr>
      <vt:lpstr>ConcAgeTik4</vt:lpstr>
      <vt:lpstr>ConcAgeTik5</vt:lpstr>
      <vt:lpstr>ConcAgeTikAge1</vt:lpstr>
      <vt:lpstr>ConcAgeTikAge2</vt:lpstr>
      <vt:lpstr>ConcAgeTikAge3</vt:lpstr>
      <vt:lpstr>ConcAgeTikAge4</vt:lpstr>
      <vt:lpstr>ConcAgeTikAge5</vt:lpstr>
      <vt:lpstr>Ellipse1_1</vt:lpstr>
      <vt:lpstr>Ellipse1_2</vt:lpstr>
      <vt:lpstr>Ellipse1_3</vt:lpstr>
      <vt:lpstr>Ellipse1_4</vt:lpstr>
      <vt:lpstr>Ellipse1_5</vt:lpstr>
    </vt:vector>
  </TitlesOfParts>
  <Company>Boise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BSU</dc:creator>
  <cp:lastModifiedBy>Ootes, Luke EMPR:EX</cp:lastModifiedBy>
  <dcterms:created xsi:type="dcterms:W3CDTF">2006-09-13T17:53:35Z</dcterms:created>
  <dcterms:modified xsi:type="dcterms:W3CDTF">2020-11-27T23:45:28Z</dcterms:modified>
</cp:coreProperties>
</file>